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E2194B8D-15DF-4248-A008-D20F4F8323E3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" i="4" l="1"/>
  <c r="AM3" i="4"/>
  <c r="AH3" i="4"/>
  <c r="AC3" i="4"/>
  <c r="X3" i="4"/>
  <c r="S3" i="4"/>
  <c r="N3" i="4"/>
  <c r="I3" i="4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<sst xmlns="http://schemas.openxmlformats.org/spreadsheetml/2006/main" count="25175" uniqueCount="1718">
  <si>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</si>
  <si>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</si>
  <si>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</si>
  <si>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</si>
  <si>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</si>
  <si>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</si>
  <si>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</si>
  <si>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</si>
  <si>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</si>
  <si>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</si>
  <si>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</si>
  <si>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</si>
  <si>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</si>
  <si>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</si>
  <si>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</si>
  <si>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</si>
  <si>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</si>
  <si>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</si>
  <si>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</si>
  <si>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</si>
  <si>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</si>
  <si>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</si>
  <si>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</si>
  <si>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</si>
  <si>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</si>
  <si>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</si>
  <si>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</si>
  <si>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</si>
  <si>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</si>
  <si>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</si>
  <si>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</si>
  <si>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</si>
  <si>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</si>
  <si>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</si>
  <si>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</si>
  <si>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</si>
  <si>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</si>
  <si>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</si>
  <si>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</si>
  <si>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</si>
  <si>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</si>
  <si>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</si>
  <si>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</si>
  <si>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</si>
  <si>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</si>
  <si>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</si>
  <si>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</si>
  <si>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</si>
  <si>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</si>
  <si>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</si>
  <si>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</si>
  <si>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</si>
  <si>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</si>
  <si>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</si>
  <si>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</si>
  <si>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</si>
  <si>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</si>
  <si>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</si>
  <si>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</si>
  <si>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</si>
  <si>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</si>
  <si>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</si>
  <si>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</si>
  <si>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</si>
  <si>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</si>
  <si>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</si>
  <si>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</si>
  <si>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</si>
  <si>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</si>
  <si>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</si>
  <si>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</si>
  <si>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</si>
  <si>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</si>
  <si>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</si>
  <si>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</si>
  <si>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</si>
  <si>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</si>
  <si>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</si>
  <si>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</si>
  <si>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</si>
  <si>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</si>
  <si>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</si>
  <si>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</si>
  <si>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</si>
  <si>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</si>
  <si>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</si>
  <si>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</si>
  <si>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</si>
  <si>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</si>
  <si>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</si>
  <si>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</si>
  <si>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</si>
  <si>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</si>
  <si>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</si>
  <si>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</si>
  <si>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</si>
  <si>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</si>
  <si>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</si>
  <si>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</si>
  <si>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</si>
  <si>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</si>
  <si>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</si>
  <si>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</si>
  <si>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</si>
  <si>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</si>
  <si>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</si>
  <si>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</si>
  <si>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</si>
  <si>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</si>
  <si>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</si>
  <si>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</si>
  <si>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</si>
  <si>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</si>
  <si>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</si>
  <si>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</si>
  <si>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</si>
  <si>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</si>
  <si>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</si>
  <si>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</si>
  <si>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</si>
  <si>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</si>
  <si>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</si>
  <si>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</si>
  <si>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</si>
  <si>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</si>
  <si>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</si>
  <si>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</si>
  <si>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</si>
  <si>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</si>
  <si>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</si>
  <si>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</si>
  <si>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</si>
  <si>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</si>
  <si>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</si>
  <si>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</si>
  <si>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</si>
  <si>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</si>
  <si>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</si>
  <si>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</si>
  <si>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</si>
  <si>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</si>
  <si>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</si>
  <si>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</si>
  <si>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</si>
  <si>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</si>
  <si>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</si>
  <si>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</si>
  <si>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</si>
  <si>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</si>
  <si>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</si>
  <si>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</si>
  <si>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</si>
  <si>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</si>
  <si>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</si>
  <si>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</si>
  <si>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</si>
  <si>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</si>
  <si>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</si>
  <si>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</si>
  <si>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</si>
  <si>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</si>
  <si>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</si>
  <si>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</si>
  <si>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</si>
  <si>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</si>
  <si>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</si>
  <si>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</si>
  <si>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</si>
  <si>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</si>
  <si>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</si>
  <si>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</si>
  <si>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</si>
  <si>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</si>
  <si>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</si>
  <si>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</si>
  <si>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</si>
  <si>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</si>
  <si>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</si>
  <si>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</si>
  <si>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</si>
  <si>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</si>
  <si>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</si>
  <si>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</si>
  <si>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</si>
  <si>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</si>
  <si>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</si>
  <si>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</si>
  <si>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</si>
  <si>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</si>
  <si>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</si>
  <si>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</si>
  <si>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</si>
  <si>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</si>
  <si>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</si>
  <si>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</si>
  <si>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</si>
  <si>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</si>
  <si>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</si>
  <si>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</si>
  <si>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</si>
  <si>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</si>
  <si>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</si>
  <si>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</si>
  <si>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</si>
  <si>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</si>
  <si>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</si>
  <si>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</si>
  <si>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</si>
  <si>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</si>
  <si>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</si>
  <si>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</si>
  <si>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</si>
  <si>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</si>
  <si>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</si>
  <si>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</si>
  <si>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</si>
  <si>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</si>
  <si>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</si>
  <si>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</si>
  <si>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</si>
  <si>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</si>
  <si>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</si>
  <si>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</si>
  <si>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</si>
  <si>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</si>
  <si>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</si>
  <si>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</si>
  <si>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</si>
  <si>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</si>
  <si>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</si>
  <si>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</si>
  <si>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</si>
  <si>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</si>
  <si>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</si>
  <si>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</si>
  <si>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</si>
  <si>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</si>
  <si>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</si>
  <si>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</si>
  <si>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</si>
  <si>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</si>
  <si>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</si>
  <si>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</si>
  <si>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</si>
  <si>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</si>
  <si>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</si>
  <si>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</si>
  <si>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</si>
  <si>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</si>
  <si>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</si>
  <si>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</si>
  <si>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</si>
  <si>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</si>
  <si>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</si>
  <si>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</si>
  <si>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</si>
  <si>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</si>
  <si>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</si>
  <si>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</si>
  <si>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</si>
  <si>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</si>
  <si>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</si>
  <si>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</si>
  <si>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</si>
  <si>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</si>
  <si>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</si>
  <si>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</si>
  <si>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</si>
  <si>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</si>
  <si>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</si>
  <si>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</si>
  <si>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</si>
  <si>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</si>
  <si>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</si>
  <si>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</si>
  <si>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</si>
  <si>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</si>
  <si>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</si>
  <si>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</si>
  <si>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</si>
  <si>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</si>
  <si>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</si>
  <si>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</si>
  <si>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</si>
  <si>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</si>
  <si>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</si>
  <si>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</si>
  <si>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</si>
  <si>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</si>
  <si>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</si>
  <si>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</si>
  <si>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</si>
  <si>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</si>
  <si>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</si>
  <si>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</si>
  <si>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</si>
  <si>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</si>
  <si>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</si>
  <si>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</si>
  <si>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</si>
  <si>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</si>
  <si>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</si>
  <si>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</si>
  <si>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</si>
  <si>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</si>
  <si>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</si>
  <si>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</si>
  <si>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</si>
  <si>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</si>
  <si>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</si>
  <si>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</si>
  <si>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</si>
  <si>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</si>
  <si>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</si>
  <si>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</si>
  <si>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</si>
  <si>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</si>
  <si>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</si>
  <si>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</si>
  <si>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</si>
  <si>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</si>
  <si>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</si>
  <si>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</si>
  <si>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</si>
  <si>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</si>
  <si>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</si>
  <si>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</si>
  <si>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</si>
  <si>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</si>
  <si>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</si>
  <si>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</si>
  <si>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</si>
  <si>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</si>
  <si>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</si>
  <si>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</si>
  <si>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</si>
  <si>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</si>
  <si>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</si>
  <si>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</si>
  <si>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</si>
  <si>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</si>
  <si>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</si>
  <si>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</si>
  <si>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</si>
  <si>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</si>
  <si>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</si>
  <si>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</si>
  <si>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</si>
  <si>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</si>
  <si>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</si>
  <si>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</si>
  <si>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</si>
  <si>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</si>
  <si>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</si>
  <si>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</si>
  <si>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</si>
  <si>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</si>
  <si>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</si>
  <si>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</si>
  <si>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</si>
  <si>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</si>
  <si>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</si>
  <si>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</si>
  <si>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</si>
  <si>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</si>
  <si>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</si>
  <si>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</si>
  <si>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</si>
  <si>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</si>
  <si>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</si>
  <si>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</si>
  <si>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</si>
  <si>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</si>
  <si>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</si>
  <si>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</si>
  <si>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</si>
  <si>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</si>
  <si>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</si>
  <si>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</si>
  <si>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</si>
  <si>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</si>
  <si>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</si>
  <si>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</si>
  <si>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</si>
  <si>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</si>
  <si>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</si>
  <si>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</si>
  <si>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</si>
  <si>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</si>
  <si>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</si>
  <si>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</si>
  <si>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</si>
  <si>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</si>
  <si>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</si>
  <si>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</si>
  <si>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</si>
  <si>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</si>
  <si>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</si>
  <si>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</si>
  <si>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</si>
  <si>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</si>
  <si>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</si>
  <si>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</si>
  <si>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</si>
  <si>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</si>
  <si>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</si>
  <si>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</si>
  <si>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</si>
  <si>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</si>
  <si>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</si>
  <si>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</si>
  <si>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</si>
  <si>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</si>
  <si>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</si>
  <si>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</si>
  <si>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</si>
  <si>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</si>
  <si>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</si>
  <si>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</si>
  <si>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</si>
  <si>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</si>
  <si>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</si>
  <si>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</si>
  <si>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</si>
  <si>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</si>
  <si>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</si>
  <si>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</si>
  <si>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</si>
  <si>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</si>
  <si>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</si>
  <si>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</si>
  <si>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</si>
  <si>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</si>
  <si>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</si>
  <si>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</si>
  <si>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</si>
  <si>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</si>
  <si>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</si>
  <si>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</si>
  <si>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</si>
  <si>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</si>
  <si>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</si>
  <si>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</si>
  <si>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</si>
  <si>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</si>
  <si>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</si>
  <si>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</si>
  <si>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</si>
  <si>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</si>
  <si>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</si>
  <si>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</si>
  <si>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</si>
  <si>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</si>
  <si>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</si>
  <si>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</si>
  <si>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</si>
  <si>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</si>
  <si>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</si>
  <si>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</si>
  <si>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</si>
  <si>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</si>
  <si>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</si>
  <si>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</si>
  <si>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</si>
  <si>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</si>
  <si>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</si>
  <si>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</si>
  <si>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</si>
  <si>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</si>
  <si>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</si>
  <si>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</si>
  <si>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</si>
  <si>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</si>
  <si>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</si>
  <si>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</si>
  <si>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</si>
  <si>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</si>
  <si>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</si>
  <si>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</si>
  <si>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</si>
  <si>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</si>
  <si>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</si>
  <si>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</si>
  <si>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</si>
  <si>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</si>
  <si>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</si>
  <si>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</si>
  <si>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</si>
  <si>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</si>
  <si>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</si>
  <si>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</si>
  <si>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</si>
  <si>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</si>
  <si>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</si>
  <si>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</si>
  <si>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</si>
  <si>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</si>
  <si>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</si>
  <si>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</si>
  <si>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</si>
  <si>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</si>
  <si>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</si>
  <si>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</si>
  <si>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</si>
  <si>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</si>
  <si>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</si>
  <si>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</si>
  <si>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</si>
  <si>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</si>
  <si>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</si>
  <si>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</si>
  <si>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</si>
  <si>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</si>
  <si>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</si>
  <si>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</si>
  <si>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</si>
  <si>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</si>
  <si>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</si>
  <si>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</si>
  <si>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</si>
  <si>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</si>
  <si>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</si>
  <si>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</si>
  <si>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</si>
  <si>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</si>
  <si>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</si>
  <si>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</si>
  <si>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</si>
  <si>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</si>
  <si>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</si>
  <si>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</si>
  <si>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</si>
  <si>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</si>
  <si>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</si>
  <si>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</si>
  <si>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</si>
  <si>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</si>
  <si>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</si>
  <si>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</si>
  <si>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</si>
  <si>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</si>
  <si>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</si>
  <si>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</si>
  <si>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</si>
  <si>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</si>
  <si>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</si>
  <si>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</si>
  <si>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</si>
  <si>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</si>
  <si>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</si>
  <si>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</si>
  <si>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</si>
  <si>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</si>
  <si>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</si>
  <si>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</si>
  <si>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</si>
  <si>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</si>
  <si>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</si>
  <si>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</si>
  <si>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</si>
  <si>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</si>
  <si>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</si>
  <si>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</si>
  <si>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</si>
  <si>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</si>
  <si>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</si>
  <si>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</si>
  <si>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</si>
  <si>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</si>
  <si>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</si>
  <si>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</si>
  <si>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</si>
  <si>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</si>
  <si>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</si>
  <si>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</si>
  <si>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</si>
  <si>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</si>
  <si>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</si>
  <si>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</si>
  <si>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</si>
  <si>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</si>
  <si>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</si>
  <si>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</si>
  <si>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</si>
  <si>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</si>
  <si>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</si>
  <si>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</si>
  <si>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</si>
  <si>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</si>
  <si>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</si>
  <si>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</si>
  <si>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</si>
  <si>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</si>
  <si>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</si>
  <si>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</si>
  <si>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</si>
  <si>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</si>
  <si>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</si>
  <si>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</si>
  <si>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</si>
  <si>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</si>
  <si>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</si>
  <si>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</si>
  <si>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</si>
  <si>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</si>
  <si>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</si>
  <si>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</si>
  <si>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</si>
  <si>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</si>
  <si>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</si>
  <si>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</si>
  <si>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</si>
  <si>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</si>
  <si>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</si>
  <si>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</si>
  <si>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</si>
  <si>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</si>
  <si>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</si>
  <si>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</si>
  <si>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</si>
  <si>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</si>
  <si>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</si>
  <si>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</si>
  <si>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</si>
  <si>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</si>
  <si>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</si>
  <si>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</si>
  <si>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</si>
  <si>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</si>
  <si>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</si>
  <si>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</si>
  <si>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</si>
  <si>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</si>
  <si>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</si>
  <si>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</si>
  <si>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</si>
  <si>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</si>
  <si>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</si>
  <si>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</si>
  <si>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</si>
  <si>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</si>
  <si>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</si>
  <si>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</si>
  <si>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</si>
  <si>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</si>
  <si>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</si>
  <si>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</si>
  <si>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</si>
  <si>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</si>
  <si>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</si>
  <si>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</si>
  <si>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</si>
  <si>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</si>
  <si>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</si>
  <si>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</si>
  <si>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</si>
  <si>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</si>
  <si>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</si>
  <si>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</si>
  <si>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</si>
  <si>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</si>
  <si>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</si>
  <si>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</si>
  <si>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</si>
  <si>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</si>
  <si>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</si>
  <si>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</si>
  <si>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</si>
  <si>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</si>
  <si>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</si>
  <si>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</si>
  <si>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</si>
  <si>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</si>
  <si>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</si>
  <si>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</si>
  <si>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</si>
  <si>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</si>
  <si>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</si>
  <si>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</si>
  <si>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</si>
  <si>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</si>
  <si>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</si>
  <si>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</si>
  <si>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</si>
  <si>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</si>
  <si>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</si>
  <si>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</si>
  <si>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</si>
  <si>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</si>
  <si>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</si>
  <si>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</si>
  <si>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</si>
  <si>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</si>
  <si>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</si>
  <si>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</si>
  <si>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</si>
  <si>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</si>
  <si>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</si>
  <si>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</si>
  <si>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</si>
  <si>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</si>
  <si>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</si>
  <si>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</si>
  <si>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</si>
  <si>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</si>
  <si>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</si>
  <si>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</si>
  <si>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</si>
  <si>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</si>
  <si>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</si>
  <si>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</si>
  <si>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</si>
  <si>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</si>
  <si>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</si>
  <si>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</si>
  <si>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</si>
  <si>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</si>
  <si>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</si>
  <si>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</si>
  <si>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</si>
  <si>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</si>
  <si>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</si>
  <si>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</si>
  <si>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</si>
  <si>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</si>
  <si>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</si>
  <si>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</si>
  <si>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</si>
  <si>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</si>
  <si>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</si>
  <si>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</si>
  <si>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</si>
  <si>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</si>
  <si>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</si>
  <si>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</si>
  <si>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</si>
  <si>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</si>
  <si>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</si>
  <si>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</si>
  <si>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</si>
  <si>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</si>
  <si>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</si>
  <si>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</si>
  <si>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</si>
  <si>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</si>
  <si>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</si>
  <si>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</si>
  <si>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</si>
  <si>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</si>
  <si>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</si>
  <si>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</si>
  <si>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</si>
  <si>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</si>
  <si>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</si>
  <si>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</si>
  <si>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</si>
  <si>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</si>
  <si>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</si>
  <si>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</si>
  <si>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</si>
  <si>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</si>
  <si>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</si>
  <si>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</si>
  <si>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</si>
  <si>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</si>
  <si>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</si>
  <si>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</si>
  <si>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</si>
  <si>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</si>
  <si>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</si>
  <si>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</si>
  <si>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</si>
  <si>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</si>
  <si>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</si>
  <si>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</si>
  <si>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</si>
  <si>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</si>
  <si>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</si>
  <si>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</si>
  <si>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</si>
  <si>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</si>
  <si>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</si>
  <si>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</si>
  <si>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</si>
  <si>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</si>
  <si>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</si>
  <si>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</si>
  <si>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</si>
  <si>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</si>
  <si>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</si>
  <si>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</si>
  <si>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</si>
  <si>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</si>
  <si>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</si>
  <si>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</si>
  <si>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</si>
  <si>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</si>
  <si>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</si>
  <si>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</si>
  <si>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</si>
  <si>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</si>
  <si>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</si>
  <si>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</si>
  <si>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</si>
  <si>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</si>
  <si>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</si>
  <si>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</si>
  <si>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</si>
  <si>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</si>
  <si>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</si>
  <si>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</si>
  <si>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</si>
  <si>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</si>
  <si>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</si>
  <si>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</si>
  <si>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</si>
  <si>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</si>
  <si>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</si>
  <si>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</si>
  <si>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</si>
  <si>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</si>
  <si>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</si>
  <si>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</si>
  <si>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</si>
  <si>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</si>
  <si>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</si>
  <si>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</si>
  <si>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</si>
  <si>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</si>
  <si>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</si>
  <si>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</si>
  <si>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</si>
  <si>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</si>
  <si>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</si>
  <si>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</si>
  <si>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</si>
  <si>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</si>
  <si>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</si>
  <si>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</si>
  <si>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</si>
  <si>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</si>
  <si>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</si>
  <si>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</si>
  <si>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</si>
  <si>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</si>
  <si>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</si>
  <si>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</si>
  <si>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</si>
  <si>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</si>
  <si>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</si>
  <si>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</si>
  <si>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</si>
  <si>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</si>
  <si>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</si>
  <si>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</si>
  <si>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</si>
  <si>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</si>
  <si>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</si>
  <si>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</si>
  <si>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</si>
  <si>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</si>
  <si>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</si>
  <si>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</si>
  <si>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</si>
  <si>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</si>
  <si>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</si>
  <si>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</si>
  <si>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</si>
  <si>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</si>
  <si>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</si>
  <si>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</si>
  <si>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</si>
  <si>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</si>
  <si>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</si>
  <si>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</si>
  <si>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</si>
  <si>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</si>
  <si>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</si>
  <si>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</si>
  <si>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</si>
  <si>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</si>
  <si>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</si>
  <si>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</si>
  <si>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</si>
  <si>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</si>
  <si>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</si>
  <si>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</si>
  <si>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</si>
  <si>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</si>
  <si>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</si>
  <si>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</si>
  <si>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</si>
  <si>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</si>
  <si>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</si>
  <si>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</si>
  <si>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</si>
  <si>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</si>
  <si>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</si>
  <si>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</si>
  <si>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</si>
  <si>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</si>
  <si>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</si>
  <si>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</si>
  <si>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</si>
  <si>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</si>
  <si>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</si>
  <si>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</si>
  <si>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</si>
  <si>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</si>
  <si>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</si>
  <si>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</si>
  <si>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</si>
  <si>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</si>
  <si>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</si>
  <si>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</si>
  <si>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</si>
  <si>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</si>
  <si>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</si>
  <si>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</si>
  <si>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</si>
  <si>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</si>
  <si>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</si>
  <si>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</si>
  <si>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</si>
  <si>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</si>
  <si>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</si>
  <si>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</si>
  <si>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</si>
  <si>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</si>
  <si>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</si>
  <si>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</si>
  <si>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</si>
  <si>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</si>
  <si>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</si>
  <si>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</si>
  <si>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</si>
  <si>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</si>
  <si>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</si>
  <si>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</si>
  <si>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</si>
  <si>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</si>
  <si>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</si>
  <si>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</si>
  <si>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</si>
  <si>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</si>
  <si>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</si>
  <si>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</si>
  <si>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</si>
  <si>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</si>
  <si>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</si>
  <si>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</si>
  <si>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</si>
  <si>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</si>
  <si>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</si>
  <si>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</si>
  <si>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</si>
  <si>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</si>
  <si>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</si>
  <si>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</si>
  <si>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</si>
  <si>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</si>
  <si>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</si>
  <si>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</si>
  <si>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</si>
  <si>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</si>
  <si>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</si>
  <si>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</si>
  <si>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</si>
  <si>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</si>
  <si>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</si>
  <si>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</si>
  <si>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</si>
  <si>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</si>
  <si>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</si>
  <si>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</si>
  <si>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</si>
  <si>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</si>
  <si>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</si>
  <si>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</si>
  <si>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</si>
  <si>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</si>
  <si>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</si>
  <si>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</si>
  <si>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</si>
  <si>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</si>
  <si>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</si>
  <si>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</si>
  <si>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</si>
  <si>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</si>
  <si>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</si>
  <si>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</si>
  <si>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</si>
  <si>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</si>
  <si>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</si>
  <si>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</si>
  <si>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</si>
  <si>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</si>
  <si>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</si>
  <si>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</si>
  <si>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</si>
  <si>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</si>
  <si>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</si>
  <si>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</si>
  <si>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</si>
  <si>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</si>
  <si>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</si>
  <si>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</si>
  <si>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</si>
  <si>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</si>
  <si>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</si>
  <si>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</si>
  <si>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</si>
  <si>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</si>
  <si>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</si>
  <si>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</si>
  <si>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</si>
  <si>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</si>
  <si>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</si>
  <si>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</si>
  <si>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</si>
  <si>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</si>
  <si>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</si>
  <si>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</si>
  <si>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</si>
  <si>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</si>
  <si>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</si>
  <si>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</si>
  <si>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</si>
  <si>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</si>
  <si>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</si>
  <si>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</si>
  <si>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</si>
  <si>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</si>
  <si>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</si>
  <si>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</si>
  <si>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</si>
  <si>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</si>
  <si>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</si>
  <si>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</si>
  <si>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</si>
  <si>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</si>
  <si>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</si>
  <si>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</si>
  <si>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</si>
  <si>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</si>
  <si>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</si>
  <si>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</si>
  <si>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</si>
  <si>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</si>
  <si>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</si>
  <si>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</si>
  <si>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</si>
  <si>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</si>
  <si>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</si>
  <si>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</si>
  <si>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</si>
  <si>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</si>
  <si>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</si>
  <si>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</si>
  <si>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</si>
  <si>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</si>
  <si>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</si>
  <si>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</si>
  <si>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</si>
  <si>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</si>
  <si>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</si>
  <si>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</si>
  <si>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</si>
  <si>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</si>
  <si>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</si>
  <si>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</si>
  <si>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</si>
  <si>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</si>
  <si>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</si>
  <si>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</si>
  <si>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</si>
  <si>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</si>
  <si>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</si>
  <si>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</si>
  <si>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</si>
  <si>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</si>
  <si>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</si>
  <si>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</si>
  <si>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</si>
  <si>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</si>
  <si>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</si>
  <si>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</si>
  <si>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</si>
  <si>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</si>
  <si>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</si>
  <si>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</si>
  <si>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</si>
  <si>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</si>
  <si>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</si>
  <si>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</si>
  <si>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</si>
  <si>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</si>
  <si>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</si>
  <si>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</si>
  <si>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</si>
  <si>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</si>
  <si>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</si>
  <si>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</si>
  <si>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</si>
  <si>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</si>
  <si>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</si>
  <si>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</si>
  <si>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</si>
  <si>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</si>
  <si>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</si>
  <si>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</si>
  <si>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</si>
  <si>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</si>
  <si>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</si>
  <si>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</si>
  <si>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</si>
  <si>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</si>
  <si>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</si>
  <si>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</si>
  <si>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</si>
  <si>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</si>
  <si>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</si>
  <si>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</si>
  <si>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</si>
  <si>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</si>
  <si>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</si>
  <si>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</si>
  <si>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</si>
  <si>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</si>
  <si>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</si>
  <si>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</si>
  <si>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</si>
  <si>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</si>
  <si>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</si>
  <si>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</si>
  <si>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</si>
  <si>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</si>
  <si>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</si>
  <si>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</si>
  <si>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</si>
  <si>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</si>
  <si>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</si>
  <si>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</si>
  <si>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</si>
  <si>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</si>
  <si>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</si>
  <si>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</si>
  <si>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</si>
  <si>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</si>
  <si>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</si>
  <si>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</si>
  <si>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</si>
  <si>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</si>
  <si>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</si>
  <si>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</si>
  <si>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</si>
  <si>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</si>
  <si>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</si>
  <si>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</si>
  <si>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</si>
  <si>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</si>
  <si>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</si>
  <si>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</si>
  <si>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</si>
  <si>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</si>
  <si>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</si>
  <si>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</si>
  <si>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</si>
  <si>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</si>
  <si>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</si>
  <si>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</si>
  <si>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</si>
  <si>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</si>
  <si>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</si>
  <si>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</si>
  <si>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</si>
  <si>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</si>
  <si>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</si>
  <si>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</si>
  <si>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</si>
  <si>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</si>
  <si>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</si>
  <si>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</si>
  <si>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</si>
  <si>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</si>
  <si>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</si>
  <si>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</si>
  <si>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</si>
  <si>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</si>
  <si>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</si>
  <si>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</si>
  <si>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</si>
  <si>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</si>
  <si>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</si>
  <si>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</si>
  <si>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</si>
  <si>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</si>
  <si>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</si>
  <si>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</si>
  <si>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</si>
  <si>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</si>
  <si>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</si>
  <si>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</si>
  <si>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</si>
  <si>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</si>
  <si>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</si>
  <si>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</si>
  <si>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</si>
  <si>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</si>
  <si>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</si>
  <si>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</si>
  <si>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</si>
  <si>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</si>
  <si>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</si>
  <si>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</si>
  <si>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</si>
  <si>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</si>
  <si>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</si>
  <si>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</si>
  <si>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</si>
  <si>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</si>
  <si>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</si>
  <si>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</si>
  <si>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</si>
  <si>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</si>
  <si>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</si>
  <si>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</si>
  <si>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</si>
  <si>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</si>
  <si>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</si>
  <si>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</si>
  <si>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</si>
  <si>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</si>
  <si>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</si>
  <si>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</si>
  <si>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</si>
  <si>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</si>
  <si>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</si>
  <si>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</si>
  <si>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</si>
  <si>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</si>
  <si>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</si>
  <si>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</si>
  <si>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</si>
  <si>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</si>
  <si>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</si>
  <si>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</si>
  <si>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</si>
  <si>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</si>
  <si>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</si>
  <si>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</si>
  <si>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</si>
  <si>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</si>
  <si>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</si>
  <si>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</si>
  <si>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</si>
  <si>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</si>
  <si>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</si>
  <si>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</si>
  <si>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</si>
  <si>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</si>
  <si>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</si>
  <si>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</si>
  <si>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</si>
  <si>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</si>
  <si>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</si>
  <si>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</si>
  <si>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</si>
  <si>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</si>
  <si>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</si>
  <si>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</si>
  <si>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</si>
  <si>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</si>
  <si>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</si>
  <si>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</si>
  <si>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</si>
  <si>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</si>
  <si>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</si>
  <si>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</si>
  <si>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</si>
  <si>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</si>
  <si>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</si>
  <si>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</si>
  <si>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</si>
  <si>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</si>
  <si>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</si>
  <si>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</si>
  <si>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</si>
  <si>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</si>
  <si>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</si>
  <si>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</si>
  <si>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</si>
  <si>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</si>
  <si>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</si>
  <si>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</si>
  <si>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</si>
  <si>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</si>
  <si>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</si>
  <si>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</si>
  <si>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</si>
  <si>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</si>
  <si>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</si>
  <si>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</si>
  <si>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</si>
  <si>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</si>
  <si>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</si>
  <si>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</si>
  <si>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</si>
  <si>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</si>
  <si>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</si>
  <si>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</si>
  <si>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</si>
  <si>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</si>
  <si>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</si>
  <si>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</si>
  <si>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</si>
  <si>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</si>
  <si>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</si>
  <si>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</si>
  <si>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</si>
  <si>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</si>
  <si>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</si>
  <si>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</si>
  <si>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</si>
  <si>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</si>
  <si>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</si>
  <si>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</si>
  <si>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</si>
  <si>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</si>
  <si>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</si>
  <si>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</si>
  <si>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</si>
  <si>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</si>
  <si>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</si>
  <si>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</si>
  <si>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</si>
  <si>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</si>
  <si>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</si>
  <si>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</si>
  <si>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</si>
  <si>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</si>
  <si>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</si>
  <si>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</si>
  <si>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</si>
  <si>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</si>
  <si>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</si>
  <si>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</si>
  <si>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</si>
  <si>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</si>
  <si>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</si>
  <si>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</si>
  <si>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</si>
  <si>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</si>
  <si>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</si>
  <si>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</si>
  <si>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</si>
  <si>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</si>
  <si>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</si>
  <si>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</si>
  <si>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</si>
  <si>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</si>
  <si>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</si>
  <si>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</si>
  <si>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</si>
  <si>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</si>
  <si>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</si>
  <si>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</si>
  <si>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</si>
  <si>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</si>
  <si>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</si>
  <si>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</si>
  <si>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</si>
  <si>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</si>
  <si>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</si>
  <si>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</si>
  <si>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</si>
  <si>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</si>
  <si>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</si>
  <si>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</si>
  <si>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</si>
  <si>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</si>
  <si>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</si>
  <si>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</si>
  <si>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</si>
  <si>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</si>
  <si>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</si>
  <si>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</si>
  <si>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</si>
  <si>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</si>
  <si>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</si>
  <si>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</si>
  <si>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</si>
  <si>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</si>
  <si>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</si>
  <si>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</si>
  <si>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</si>
  <si>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</si>
  <si>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</si>
  <si>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</si>
  <si>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</si>
  <si>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</si>
  <si>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</si>
  <si>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</si>
  <si>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</si>
  <si>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</si>
  <si>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</si>
  <si>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</si>
  <si>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</si>
  <si>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</si>
  <si>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</si>
  <si>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</si>
  <si>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</si>
  <si>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</si>
  <si>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</si>
  <si>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</si>
  <si>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</si>
  <si>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</si>
  <si>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</si>
  <si>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</si>
  <si>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</si>
  <si>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</si>
  <si>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</si>
  <si>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</si>
  <si>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</si>
  <si>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</si>
  <si>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</si>
  <si>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</si>
  <si>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</si>
  <si>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</si>
  <si>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</si>
  <si>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</si>
  <si>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</si>
  <si>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</si>
  <si>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</si>
  <si>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</si>
  <si>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</si>
  <si>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</si>
  <si>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</si>
  <si>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</si>
  <si>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</si>
  <si>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</si>
  <si>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</si>
  <si>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</si>
  <si>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</si>
  <si>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</si>
  <si>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</si>
  <si>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</si>
  <si>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</si>
  <si>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</si>
  <si>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</si>
  <si>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</si>
  <si>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</si>
  <si>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</si>
  <si>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</si>
  <si>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</si>
  <si>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</si>
  <si>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</si>
  <si>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</si>
  <si>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</si>
  <si>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</si>
  <si>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</si>
  <si>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</si>
  <si>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</si>
  <si>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</si>
  <si>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</si>
  <si>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</si>
  <si>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</si>
  <si>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</si>
  <si>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</si>
  <si>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</si>
  <si>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</si>
  <si>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</si>
  <si>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</si>
  <si>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</si>
  <si>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</si>
  <si>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</si>
  <si>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</si>
  <si>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</si>
  <si>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</si>
  <si>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</si>
  <si>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</si>
  <si>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</si>
  <si>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</si>
  <si>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</si>
  <si>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</si>
  <si>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</si>
  <si>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</si>
  <si>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</si>
  <si>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</si>
  <si>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</si>
  <si>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</si>
  <si>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</si>
  <si>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</si>
  <si>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</si>
  <si>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</si>
  <si>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</si>
  <si>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</si>
  <si>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</si>
  <si>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</si>
  <si>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</si>
  <si>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</si>
  <si>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</si>
  <si>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</si>
  <si>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</si>
  <si>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</si>
  <si>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</si>
  <si>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</si>
  <si>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</si>
  <si>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</si>
  <si>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</si>
  <si>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</si>
  <si>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</si>
  <si>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</si>
  <si>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</si>
  <si>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</si>
  <si>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</si>
  <si>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</si>
  <si>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</si>
  <si>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</si>
  <si>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</si>
  <si>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</si>
  <si>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</si>
  <si>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</si>
  <si>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</si>
  <si>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</si>
  <si>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</si>
  <si>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</si>
  <si>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</si>
  <si>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</si>
  <si>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</si>
  <si>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</si>
  <si>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</si>
  <si>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</si>
  <si>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</si>
  <si>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</si>
  <si>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</si>
  <si>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</si>
  <si>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</si>
  <si>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</si>
  <si>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</si>
  <si>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</si>
  <si>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</si>
  <si>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</si>
  <si>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</si>
  <si>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</si>
  <si>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</si>
  <si>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</si>
  <si>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</si>
  <si>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</si>
  <si>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</si>
  <si>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</si>
  <si>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</si>
  <si>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</si>
  <si>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</si>
  <si>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</si>
  <si>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</si>
  <si>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</si>
  <si>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</si>
  <si>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</si>
  <si>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</si>
  <si>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</si>
  <si>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</si>
  <si>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</si>
  <si>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</si>
  <si>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</si>
  <si>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</si>
  <si>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</si>
  <si>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</si>
  <si>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</si>
  <si>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</si>
  <si>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</si>
  <si>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</si>
  <si>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</si>
  <si>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</si>
  <si>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</si>
  <si>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</si>
  <si>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</si>
  <si>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</si>
  <si>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</si>
  <si>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</si>
  <si>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</si>
  <si>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</si>
  <si>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</si>
  <si>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</si>
  <si>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</si>
  <si>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</si>
  <si>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</si>
  <si>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</si>
  <si>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</si>
  <si>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</si>
  <si>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</si>
  <si>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</si>
  <si>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</si>
  <si>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</si>
  <si>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</si>
  <si>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</si>
  <si>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</si>
  <si>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</si>
  <si>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</si>
  <si>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</si>
  <si>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</si>
  <si>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</si>
  <si>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</si>
  <si>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</si>
  <si>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</si>
  <si>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</si>
  <si>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</si>
  <si>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</si>
  <si>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</si>
  <si>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</si>
  <si>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</si>
  <si>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</si>
  <si>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</si>
  <si>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</si>
  <si>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</si>
  <si>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</si>
  <si>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</si>
  <si>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</si>
  <si>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</si>
  <si>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</si>
  <si>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</si>
  <si>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</si>
  <si>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</si>
  <si>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</si>
  <si>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</si>
  <si>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</si>
  <si>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</si>
  <si>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</si>
  <si>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</si>
  <si>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</si>
  <si>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</si>
  <si>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</si>
  <si>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</si>
  <si>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</si>
  <si>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</si>
  <si>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</si>
  <si>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</si>
  <si>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</si>
  <si>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</si>
  <si>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</si>
  <si>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</si>
  <si>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</si>
  <si>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</si>
  <si>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</si>
  <si>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</si>
  <si>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</si>
  <si>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</si>
  <si>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</si>
  <si>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</si>
  <si>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</si>
  <si>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</si>
  <si>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</si>
  <si>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</si>
  <si>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</si>
  <si>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</si>
  <si>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</si>
  <si>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</si>
  <si>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</si>
  <si>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</si>
  <si>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</si>
  <si>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</si>
  <si>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</si>
  <si>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</si>
  <si>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</si>
  <si>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</si>
  <si>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</si>
  <si>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</si>
  <si>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</si>
  <si>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</si>
  <si>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</si>
  <si>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</si>
  <si>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</si>
  <si>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</si>
  <si>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</si>
  <si>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</si>
  <si>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</si>
  <si>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</si>
  <si>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</si>
  <si>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</si>
  <si>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</si>
  <si>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</si>
  <si>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</si>
  <si>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</si>
  <si>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</si>
  <si>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</si>
  <si>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</si>
  <si>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</si>
  <si>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</si>
  <si>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</si>
  <si>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</si>
  <si>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</si>
  <si>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</si>
  <si>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</si>
  <si>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</si>
  <si>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</si>
  <si>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</si>
  <si>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</si>
  <si>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</si>
  <si>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</si>
  <si>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</si>
  <si>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</si>
  <si>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</si>
  <si>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</si>
  <si>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</si>
  <si>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</si>
  <si>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</si>
  <si>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</si>
  <si>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</si>
  <si>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</si>
  <si>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</si>
  <si>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</si>
  <si>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</si>
  <si>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</si>
  <si>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พค.64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</si>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</sst>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topLeftCell="A3" zoomScale="60" zoomScaleNormal="80" workbookViewId="0">
      <selection activeCell="L18" sqref="L18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8" t="s">
        <v>1362</v>
      </c>
      <c r="B2" s="148" t="s">
        <v>1363</v>
      </c>
      <c r="C2" s="148"/>
      <c r="D2" s="149" t="s">
        <v>1711</v>
      </c>
      <c r="E2" s="150"/>
      <c r="F2" s="150"/>
      <c r="G2" s="150"/>
      <c r="H2" s="150"/>
    </row>
    <row r="3" spans="1:9" x14ac:dyDescent="0.25">
      <c r="A3" s="148"/>
      <c r="B3" s="148"/>
      <c r="C3" s="148"/>
      <c r="D3" s="4" t="s">
        <v>1691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242141352.75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233011481.61999997</v>
      </c>
      <c r="G4" s="7">
        <f>F4-E4</f>
        <v>-9129871.130000025</v>
      </c>
      <c r="H4" s="91">
        <f>G4/E4*100</f>
        <v>-3.7704716795838684</v>
      </c>
    </row>
    <row r="5" spans="1:9" x14ac:dyDescent="0.4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148190992.5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145108315.78999999</v>
      </c>
      <c r="G5" s="7">
        <f t="shared" ref="G5:G6" si="1">F5-E5</f>
        <v>-3082676.7100000083</v>
      </c>
      <c r="H5" s="91">
        <f>G5/E5*100</f>
        <v>-2.0802051852105712</v>
      </c>
    </row>
    <row r="6" spans="1:9" x14ac:dyDescent="0.4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57024057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61619297.459999993</v>
      </c>
      <c r="G6" s="7">
        <f t="shared" si="1"/>
        <v>4595240.4599999934</v>
      </c>
      <c r="H6" s="91">
        <f t="shared" ref="H6:H33" si="2">G6/E6*100</f>
        <v>8.0584242892433871</v>
      </c>
    </row>
    <row r="7" spans="1:9" x14ac:dyDescent="0.4">
      <c r="A7" s="147" t="s">
        <v>1373</v>
      </c>
      <c r="B7" s="147"/>
      <c r="C7" s="147"/>
      <c r="D7" s="8">
        <f>SUM(D4:D6)</f>
        <v>596475203</v>
      </c>
      <c r="E7" s="8">
        <f>SUM(E4:E6)</f>
        <v>447356402.25</v>
      </c>
      <c r="F7" s="8">
        <f>SUM(F4:F6)</f>
        <v>439739094.86999995</v>
      </c>
      <c r="G7" s="8">
        <f t="shared" ref="G7" si="3">SUM(G4:G6)</f>
        <v>-7617307.3800000399</v>
      </c>
      <c r="H7" s="92">
        <f t="shared" si="2"/>
        <v>-1.7027379828898022</v>
      </c>
      <c r="I7" s="84"/>
    </row>
    <row r="8" spans="1:9" x14ac:dyDescent="0.4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5</v>
      </c>
      <c r="I8" s="84"/>
    </row>
    <row r="9" spans="1:9" x14ac:dyDescent="0.4">
      <c r="A9" s="151">
        <v>3</v>
      </c>
      <c r="B9" s="60" t="s">
        <v>1374</v>
      </c>
      <c r="C9" s="11" t="s">
        <v>1716</v>
      </c>
      <c r="D9" s="12"/>
      <c r="E9" s="13"/>
      <c r="F9" s="13"/>
      <c r="G9" s="13"/>
      <c r="H9" s="14"/>
    </row>
    <row r="10" spans="1:9" x14ac:dyDescent="0.4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6977436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6533924.7700000005</v>
      </c>
      <c r="G10" s="7">
        <f>F10-E10</f>
        <v>-443511.22999999952</v>
      </c>
      <c r="H10" s="91">
        <f t="shared" si="2"/>
        <v>-6.3563639996124577</v>
      </c>
    </row>
    <row r="11" spans="1:9" x14ac:dyDescent="0.4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250470.75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228595</v>
      </c>
      <c r="G11" s="7">
        <f t="shared" ref="G11:G21" si="5">F11-E11</f>
        <v>-21875.75</v>
      </c>
      <c r="H11" s="91">
        <f t="shared" si="2"/>
        <v>-8.7338541526305971</v>
      </c>
    </row>
    <row r="12" spans="1:9" x14ac:dyDescent="0.4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4182246.75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4103064.02</v>
      </c>
      <c r="G12" s="7">
        <f t="shared" si="5"/>
        <v>-79182.729999999981</v>
      </c>
      <c r="H12" s="91">
        <f t="shared" si="2"/>
        <v>-1.8933060322182085</v>
      </c>
    </row>
    <row r="13" spans="1:9" x14ac:dyDescent="0.4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1653453.75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2146992.33</v>
      </c>
      <c r="G13" s="7">
        <f t="shared" si="5"/>
        <v>493538.58000000007</v>
      </c>
      <c r="H13" s="91">
        <f t="shared" si="2"/>
        <v>29.848949811871066</v>
      </c>
    </row>
    <row r="14" spans="1:9" x14ac:dyDescent="0.4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566366.25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320021</v>
      </c>
      <c r="G14" s="7">
        <f t="shared" si="5"/>
        <v>-246345.25</v>
      </c>
      <c r="H14" s="91">
        <f t="shared" si="2"/>
        <v>-43.495750320574359</v>
      </c>
    </row>
    <row r="15" spans="1:9" x14ac:dyDescent="0.4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3008505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2504871.75</v>
      </c>
      <c r="G15" s="7">
        <f t="shared" si="5"/>
        <v>-503633.25</v>
      </c>
      <c r="H15" s="91">
        <f t="shared" si="2"/>
        <v>-16.740316203562898</v>
      </c>
    </row>
    <row r="16" spans="1:9" x14ac:dyDescent="0.4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10822066.5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12241770</v>
      </c>
      <c r="G16" s="7">
        <f t="shared" si="5"/>
        <v>1419703.5</v>
      </c>
      <c r="H16" s="91">
        <f t="shared" si="2"/>
        <v>13.118598929326483</v>
      </c>
    </row>
    <row r="17" spans="1:9" x14ac:dyDescent="0.4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12048600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10859168.449999999</v>
      </c>
      <c r="G17" s="7">
        <f t="shared" si="5"/>
        <v>-1189431.5500000007</v>
      </c>
      <c r="H17" s="91">
        <f t="shared" si="2"/>
        <v>-9.8719481931510789</v>
      </c>
    </row>
    <row r="18" spans="1:9" x14ac:dyDescent="0.4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2974709.25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1524224</v>
      </c>
      <c r="G18" s="7">
        <f t="shared" si="5"/>
        <v>-1450485.25</v>
      </c>
      <c r="H18" s="91">
        <f t="shared" si="2"/>
        <v>-48.760572146672821</v>
      </c>
    </row>
    <row r="19" spans="1:9" x14ac:dyDescent="0.4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2515875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2939502.7399999998</v>
      </c>
      <c r="G19" s="7">
        <f t="shared" si="5"/>
        <v>423627.73999999976</v>
      </c>
      <c r="H19" s="91">
        <f t="shared" si="2"/>
        <v>16.838187111839808</v>
      </c>
    </row>
    <row r="20" spans="1:9" x14ac:dyDescent="0.4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1238238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565141.15</v>
      </c>
      <c r="G20" s="7">
        <f t="shared" si="5"/>
        <v>-673096.85</v>
      </c>
      <c r="H20" s="91">
        <f t="shared" si="2"/>
        <v>-54.359246768391856</v>
      </c>
    </row>
    <row r="21" spans="1:9" x14ac:dyDescent="0.4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9433533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6487176.1299999999</v>
      </c>
      <c r="G21" s="7">
        <f t="shared" si="5"/>
        <v>-2946356.87</v>
      </c>
      <c r="H21" s="91">
        <f t="shared" si="2"/>
        <v>-31.232803977046565</v>
      </c>
    </row>
    <row r="22" spans="1:9" x14ac:dyDescent="0.4">
      <c r="A22" s="147" t="s">
        <v>1375</v>
      </c>
      <c r="B22" s="147"/>
      <c r="C22" s="147"/>
      <c r="D22" s="8">
        <f>SUM(D10:D21)</f>
        <v>74228667</v>
      </c>
      <c r="E22" s="8">
        <f t="shared" ref="E22:G22" si="6">SUM(E10:E21)</f>
        <v>55671500.25</v>
      </c>
      <c r="F22" s="8">
        <f t="shared" si="6"/>
        <v>50454451.340000004</v>
      </c>
      <c r="G22" s="8">
        <f t="shared" si="6"/>
        <v>-5217048.91</v>
      </c>
      <c r="H22" s="92">
        <f t="shared" si="2"/>
        <v>-9.371130446587884</v>
      </c>
      <c r="I22" s="84"/>
    </row>
    <row r="23" spans="1:9" x14ac:dyDescent="0.4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3</v>
      </c>
      <c r="I23" s="84"/>
    </row>
    <row r="24" spans="1:9" x14ac:dyDescent="0.4">
      <c r="A24" s="144">
        <v>4</v>
      </c>
      <c r="B24" s="60" t="s">
        <v>1376</v>
      </c>
      <c r="C24" s="16" t="s">
        <v>1717</v>
      </c>
      <c r="D24" s="61"/>
      <c r="E24" s="61"/>
      <c r="F24" s="61"/>
      <c r="G24" s="61"/>
      <c r="H24" s="62"/>
    </row>
    <row r="25" spans="1:9" x14ac:dyDescent="0.4">
      <c r="A25" s="145"/>
      <c r="B25" s="53"/>
      <c r="C25" s="52" t="s">
        <v>1377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243812559.75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217575155.46999997</v>
      </c>
      <c r="G25" s="7">
        <f>F25-E25</f>
        <v>-26237404.280000031</v>
      </c>
      <c r="H25" s="91">
        <f t="shared" si="2"/>
        <v>-10.761301348422446</v>
      </c>
    </row>
    <row r="26" spans="1:9" x14ac:dyDescent="0.4">
      <c r="A26" s="145"/>
      <c r="B26" s="53"/>
      <c r="C26" s="52" t="s">
        <v>1378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142835742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137945666.82999998</v>
      </c>
      <c r="G26" s="7">
        <f t="shared" ref="G26:G32" si="8">F26-E26</f>
        <v>-4890075.1700000167</v>
      </c>
      <c r="H26" s="91">
        <f t="shared" si="2"/>
        <v>-3.4235654896517547</v>
      </c>
    </row>
    <row r="27" spans="1:9" x14ac:dyDescent="0.4">
      <c r="A27" s="145"/>
      <c r="B27" s="53"/>
      <c r="C27" s="52" t="s">
        <v>1379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58531288.5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57303078.539999999</v>
      </c>
      <c r="G27" s="7">
        <f t="shared" si="8"/>
        <v>-1228209.9600000009</v>
      </c>
      <c r="H27" s="91">
        <f t="shared" si="2"/>
        <v>-2.0983818936430914</v>
      </c>
    </row>
    <row r="28" spans="1:9" x14ac:dyDescent="0.4">
      <c r="A28" s="145"/>
      <c r="B28" s="53"/>
      <c r="C28" s="52" t="s">
        <v>1380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37915739.25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26825621.239999998</v>
      </c>
      <c r="G28" s="7">
        <f t="shared" si="8"/>
        <v>-11090118.010000002</v>
      </c>
      <c r="H28" s="91">
        <f>G28/E28*100</f>
        <v>-29.249378304024496</v>
      </c>
    </row>
    <row r="29" spans="1:9" x14ac:dyDescent="0.4">
      <c r="A29" s="145"/>
      <c r="B29" s="53"/>
      <c r="C29" s="52" t="s">
        <v>1381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199822308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192232275.44999999</v>
      </c>
      <c r="G29" s="7">
        <f t="shared" si="8"/>
        <v>-7590032.5500000119</v>
      </c>
      <c r="H29" s="91">
        <f>G29/E29*100</f>
        <v>-3.798390993462057</v>
      </c>
    </row>
    <row r="30" spans="1:9" x14ac:dyDescent="0.4">
      <c r="A30" s="145"/>
      <c r="B30" s="53"/>
      <c r="C30" s="52" t="s">
        <v>1382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62081286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76067011.840000004</v>
      </c>
      <c r="G30" s="7">
        <f t="shared" si="8"/>
        <v>13985725.840000004</v>
      </c>
      <c r="H30" s="91">
        <f t="shared" si="2"/>
        <v>22.528086547691689</v>
      </c>
    </row>
    <row r="31" spans="1:9" x14ac:dyDescent="0.4">
      <c r="A31" s="145"/>
      <c r="B31" s="53"/>
      <c r="C31" s="52" t="s">
        <v>1383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56037462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44336014.550000004</v>
      </c>
      <c r="G31" s="7">
        <f t="shared" si="8"/>
        <v>-11701447.449999996</v>
      </c>
      <c r="H31" s="91">
        <f t="shared" si="2"/>
        <v>-20.881472915386485</v>
      </c>
    </row>
    <row r="32" spans="1:9" x14ac:dyDescent="0.4">
      <c r="A32" s="146"/>
      <c r="B32" s="49"/>
      <c r="C32" s="52" t="s">
        <v>1384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65721801.75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95817286.189999998</v>
      </c>
      <c r="G32" s="7">
        <f t="shared" si="8"/>
        <v>30095484.439999998</v>
      </c>
      <c r="H32" s="91">
        <f t="shared" si="2"/>
        <v>45.792238859306678</v>
      </c>
    </row>
    <row r="33" spans="1:9" x14ac:dyDescent="0.4">
      <c r="A33" s="147" t="s">
        <v>1385</v>
      </c>
      <c r="B33" s="147"/>
      <c r="C33" s="147"/>
      <c r="D33" s="8">
        <f>SUM(D25:D32)</f>
        <v>1155677583</v>
      </c>
      <c r="E33" s="8">
        <f t="shared" ref="E33:F33" si="9">SUM(E25:E32)</f>
        <v>866758187.25</v>
      </c>
      <c r="F33" s="8">
        <f t="shared" si="9"/>
        <v>848102110.1099999</v>
      </c>
      <c r="G33" s="8">
        <f>SUM(G25:G32)</f>
        <v>-18656077.140000053</v>
      </c>
      <c r="H33" s="92">
        <f t="shared" si="2"/>
        <v>-2.1523969908136631</v>
      </c>
      <c r="I33" s="84"/>
    </row>
    <row r="34" spans="1:9" x14ac:dyDescent="0.4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3</v>
      </c>
    </row>
    <row r="35" spans="1:9" x14ac:dyDescent="0.4">
      <c r="B35" s="51" t="s">
        <v>1411</v>
      </c>
      <c r="C35" s="51" t="str">
        <f>'แผน 2-4 จ.หนองคาย'!C36</f>
        <v>ค่าควรจะเป็น มิย.64</v>
      </c>
      <c r="D35" s="51">
        <f>'แผน 2-4 จ.หนองคาย'!D36</f>
        <v>9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30" sqref="B30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69921875" style="2"/>
  </cols>
  <sheetData>
    <row r="1" spans="1:48" ht="21" x14ac:dyDescent="0.4">
      <c r="A1" s="1" t="s">
        <v>1714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60" t="s">
        <v>1362</v>
      </c>
      <c r="B2" s="161"/>
      <c r="C2" s="164" t="s">
        <v>1363</v>
      </c>
      <c r="D2" s="149" t="s">
        <v>1702</v>
      </c>
      <c r="E2" s="150"/>
      <c r="F2" s="150"/>
      <c r="G2" s="150"/>
      <c r="H2" s="159"/>
      <c r="I2" s="153" t="s">
        <v>1703</v>
      </c>
      <c r="J2" s="154"/>
      <c r="K2" s="154"/>
      <c r="L2" s="154"/>
      <c r="M2" s="155"/>
      <c r="N2" s="149" t="s">
        <v>1704</v>
      </c>
      <c r="O2" s="150"/>
      <c r="P2" s="150"/>
      <c r="Q2" s="150"/>
      <c r="R2" s="159"/>
      <c r="S2" s="153" t="s">
        <v>1705</v>
      </c>
      <c r="T2" s="154"/>
      <c r="U2" s="154"/>
      <c r="V2" s="154"/>
      <c r="W2" s="155"/>
      <c r="X2" s="156" t="s">
        <v>1706</v>
      </c>
      <c r="Y2" s="157"/>
      <c r="Z2" s="157"/>
      <c r="AA2" s="157"/>
      <c r="AB2" s="158"/>
      <c r="AC2" s="153" t="s">
        <v>1707</v>
      </c>
      <c r="AD2" s="154"/>
      <c r="AE2" s="154"/>
      <c r="AF2" s="154"/>
      <c r="AG2" s="155"/>
      <c r="AH2" s="156" t="s">
        <v>1708</v>
      </c>
      <c r="AI2" s="157"/>
      <c r="AJ2" s="157"/>
      <c r="AK2" s="157"/>
      <c r="AL2" s="158"/>
      <c r="AM2" s="153" t="s">
        <v>1709</v>
      </c>
      <c r="AN2" s="154"/>
      <c r="AO2" s="154"/>
      <c r="AP2" s="154"/>
      <c r="AQ2" s="155"/>
      <c r="AR2" s="156" t="s">
        <v>1710</v>
      </c>
      <c r="AS2" s="157"/>
      <c r="AT2" s="157"/>
      <c r="AU2" s="157"/>
      <c r="AV2" s="158"/>
    </row>
    <row r="3" spans="1:48" s="3" customFormat="1" ht="43.95" customHeight="1" x14ac:dyDescent="0.25">
      <c r="A3" s="162"/>
      <c r="B3" s="163"/>
      <c r="C3" s="165"/>
      <c r="D3" s="4" t="s">
        <v>1691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มิย.64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4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142500000</v>
      </c>
      <c r="F4" s="7">
        <f>จ.หนองคาย!E259+จ.หนองคาย!E270+จ.หนองคาย!E278</f>
        <v>141914138.41999999</v>
      </c>
      <c r="G4" s="7">
        <f>F4-E4</f>
        <v>-585861.58000001311</v>
      </c>
      <c r="H4" s="18">
        <f>G4/E4*100</f>
        <v>-0.41113093333334255</v>
      </c>
      <c r="I4" s="7">
        <v>27000000</v>
      </c>
      <c r="J4" s="7">
        <f>I4/12*D$36</f>
        <v>20250000</v>
      </c>
      <c r="K4" s="7">
        <f>จ.หนองคาย!E1064+จ.หนองคาย!E1075+จ.หนองคาย!E1083</f>
        <v>18346265.949999999</v>
      </c>
      <c r="L4" s="7">
        <f>K4-J4</f>
        <v>-1903734.0500000007</v>
      </c>
      <c r="M4" s="18">
        <f>L4/J4*100</f>
        <v>-9.4011558024691393</v>
      </c>
      <c r="N4" s="7">
        <v>5500000</v>
      </c>
      <c r="O4" s="7">
        <f>N4/12*D$36</f>
        <v>4125000</v>
      </c>
      <c r="P4" s="7">
        <f>จ.หนองคาย!E1869+จ.หนองคาย!E1880+จ.หนองคาย!E1888</f>
        <v>3966468</v>
      </c>
      <c r="Q4" s="7">
        <f>P4-O4</f>
        <v>-158532</v>
      </c>
      <c r="R4" s="18">
        <f>Q4/O4*100</f>
        <v>-3.8431999999999999</v>
      </c>
      <c r="S4" s="7">
        <v>10000000</v>
      </c>
      <c r="T4" s="7">
        <f>S4/12*D$36</f>
        <v>7500000</v>
      </c>
      <c r="U4" s="7">
        <f>จ.หนองคาย!E2674+จ.หนองคาย!E2685+จ.หนองคาย!E2693</f>
        <v>8849752.0299999993</v>
      </c>
      <c r="V4" s="7">
        <f>U4-T4</f>
        <v>1349752.0299999993</v>
      </c>
      <c r="W4" s="18">
        <f>V4/T4*100</f>
        <v>17.996693733333323</v>
      </c>
      <c r="X4" s="7">
        <v>68400000</v>
      </c>
      <c r="Y4" s="7">
        <f>X4/12*D$36</f>
        <v>51300000</v>
      </c>
      <c r="Z4" s="7">
        <f>จ.หนองคาย!E3479+จ.หนองคาย!E3490+จ.หนองคาย!E3498</f>
        <v>44503399</v>
      </c>
      <c r="AA4" s="7">
        <f>Z4-Y4</f>
        <v>-6796601</v>
      </c>
      <c r="AB4" s="18">
        <f>AA4/Y4*100</f>
        <v>-13.248734892787525</v>
      </c>
      <c r="AC4" s="7">
        <v>3712793</v>
      </c>
      <c r="AD4" s="7">
        <f>AC4/12*D$36</f>
        <v>2784594.75</v>
      </c>
      <c r="AE4" s="7">
        <f>จ.หนองคาย!E4284+จ.หนองคาย!E4295+จ.หนองคาย!E4303</f>
        <v>2536922.1300000004</v>
      </c>
      <c r="AF4" s="7">
        <f>AE4-AD4</f>
        <v>-247672.61999999965</v>
      </c>
      <c r="AG4" s="18">
        <f>AF4/AD4*100</f>
        <v>-8.8943865171044951</v>
      </c>
      <c r="AH4" s="7">
        <v>2250000</v>
      </c>
      <c r="AI4" s="7">
        <f>AH4/12*D$36</f>
        <v>1687500</v>
      </c>
      <c r="AJ4" s="7">
        <f>จ.หนองคาย!E5089+จ.หนองคาย!E5100+จ.หนองคาย!E5108</f>
        <v>1537297.95</v>
      </c>
      <c r="AK4" s="7">
        <f>AJ4-AI4</f>
        <v>-150202.05000000005</v>
      </c>
      <c r="AL4" s="18">
        <f>AK4/AI4*100</f>
        <v>-8.9008622222222247</v>
      </c>
      <c r="AM4" s="7">
        <v>8657644</v>
      </c>
      <c r="AN4" s="7">
        <f>AM4/12*D$36</f>
        <v>6493233</v>
      </c>
      <c r="AO4" s="7">
        <f>จ.หนองคาย!E5894+จ.หนองคาย!E5905+จ.หนองคาย!E5913</f>
        <v>6107582.2999999998</v>
      </c>
      <c r="AP4" s="7">
        <f>AO4-AN4</f>
        <v>-385650.70000000019</v>
      </c>
      <c r="AQ4" s="18">
        <f>AP4/AN4*100</f>
        <v>-5.9392709302130413</v>
      </c>
      <c r="AR4" s="7">
        <v>7334700</v>
      </c>
      <c r="AS4" s="7">
        <f>AR4/12*D$36</f>
        <v>5501025</v>
      </c>
      <c r="AT4" s="7">
        <f>จ.หนองคาย!E6699+จ.หนองคาย!E6710+จ.หนองคาย!E6718</f>
        <v>5249655.84</v>
      </c>
      <c r="AU4" s="7">
        <f>AT4-AS4</f>
        <v>-251369.16000000015</v>
      </c>
      <c r="AV4" s="18">
        <f>AU4/AS4*100</f>
        <v>-4.5694967756009133</v>
      </c>
    </row>
    <row r="5" spans="1:48" s="50" customFormat="1" x14ac:dyDescent="0.4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66525000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67003231.289999992</v>
      </c>
      <c r="G5" s="7">
        <f t="shared" ref="G5:G6" si="1">F5-E5</f>
        <v>478231.28999999166</v>
      </c>
      <c r="H5" s="18">
        <f>G5/E5*100</f>
        <v>0.71887454340472257</v>
      </c>
      <c r="I5" s="7">
        <v>14000000</v>
      </c>
      <c r="J5" s="7">
        <f t="shared" ref="J5:J6" si="2">I5/12*D$36</f>
        <v>10500000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8936892.9399999995</v>
      </c>
      <c r="L5" s="7">
        <f t="shared" ref="L5:L6" si="3">K5-J5</f>
        <v>-1563107.0600000005</v>
      </c>
      <c r="M5" s="18">
        <f>L5/J5*100</f>
        <v>-14.886733904761909</v>
      </c>
      <c r="N5" s="7">
        <v>2000000</v>
      </c>
      <c r="O5" s="7">
        <f t="shared" ref="O5:O6" si="4">N5/12*D$36</f>
        <v>1500000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1892521.5</v>
      </c>
      <c r="Q5" s="7">
        <f t="shared" ref="Q5:Q6" si="5">P5-O5</f>
        <v>392521.5</v>
      </c>
      <c r="R5" s="18">
        <f>Q5/O5*100</f>
        <v>26.168099999999999</v>
      </c>
      <c r="S5" s="7">
        <v>2500000</v>
      </c>
      <c r="T5" s="7">
        <f t="shared" ref="T5:T6" si="6">S5/12*D$36</f>
        <v>1875000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1841449.6500000001</v>
      </c>
      <c r="V5" s="7">
        <f t="shared" ref="V5:V6" si="7">U5-T5</f>
        <v>-33550.34999999986</v>
      </c>
      <c r="W5" s="18">
        <f>V5/T5*100</f>
        <v>-1.7893519999999927</v>
      </c>
      <c r="X5" s="7">
        <v>79132000</v>
      </c>
      <c r="Y5" s="7">
        <f t="shared" ref="Y5:Y6" si="8">X5/12*D$36</f>
        <v>59349000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56453018.520000003</v>
      </c>
      <c r="AA5" s="7">
        <f t="shared" ref="AA5:AA6" si="9">Z5-Y5</f>
        <v>-2895981.4799999967</v>
      </c>
      <c r="AB5" s="18">
        <f>AA5/Y5*100</f>
        <v>-4.8795792346964513</v>
      </c>
      <c r="AC5" s="7">
        <v>1816956</v>
      </c>
      <c r="AD5" s="7">
        <f t="shared" ref="AD5:AD6" si="10">AC5/12*D$36</f>
        <v>1362717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1620330.89</v>
      </c>
      <c r="AF5" s="7">
        <f t="shared" ref="AF5:AF6" si="11">AE5-AD5</f>
        <v>257613.8899999999</v>
      </c>
      <c r="AG5" s="18">
        <f>AF5/AD5*100</f>
        <v>18.904430633799969</v>
      </c>
      <c r="AH5" s="7">
        <v>1990000</v>
      </c>
      <c r="AI5" s="7">
        <f t="shared" ref="AI5:AI6" si="12">AH5/12*D$36</f>
        <v>1492500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1473171.1</v>
      </c>
      <c r="AK5" s="7">
        <f t="shared" ref="AK5:AK6" si="13">AJ5-AI5</f>
        <v>-19328.899999999907</v>
      </c>
      <c r="AL5" s="18">
        <f>AK5/AI5*100</f>
        <v>-1.2950686767169117</v>
      </c>
      <c r="AM5" s="7">
        <v>3091899</v>
      </c>
      <c r="AN5" s="7">
        <f t="shared" ref="AN5:AN6" si="14">AM5/12*D$36</f>
        <v>2318924.25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2750327.6800000006</v>
      </c>
      <c r="AP5" s="7">
        <f t="shared" ref="AP5:AP6" si="15">AO5-AN5</f>
        <v>431403.43000000063</v>
      </c>
      <c r="AQ5" s="18">
        <f>AP5/AN5*100</f>
        <v>18.60360164847992</v>
      </c>
      <c r="AR5" s="7">
        <v>4357135</v>
      </c>
      <c r="AS5" s="7">
        <f t="shared" ref="AS5:AS6" si="16">AR5/12*D$36</f>
        <v>3267851.25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3137372.22</v>
      </c>
      <c r="AU5" s="7">
        <f t="shared" ref="AU5:AU6" si="17">AT5-AS5</f>
        <v>-130479.0299999998</v>
      </c>
      <c r="AV5" s="18">
        <f>AU5/AS5*100</f>
        <v>-3.9928081181785675</v>
      </c>
    </row>
    <row r="6" spans="1:48" s="50" customFormat="1" x14ac:dyDescent="0.4">
      <c r="A6" s="146"/>
      <c r="B6" s="59" t="s">
        <v>1371</v>
      </c>
      <c r="C6" s="6" t="s">
        <v>1372</v>
      </c>
      <c r="D6" s="7">
        <v>33000000</v>
      </c>
      <c r="E6" s="7">
        <f t="shared" si="0"/>
        <v>24750000</v>
      </c>
      <c r="F6" s="7">
        <f>จ.หนองคาย!E261+จ.หนองคาย!E272+จ.หนองคาย!E280</f>
        <v>30602523.699999999</v>
      </c>
      <c r="G6" s="7">
        <f t="shared" si="1"/>
        <v>5852523.6999999993</v>
      </c>
      <c r="H6" s="18">
        <f t="shared" ref="H6:H33" si="18">G6/E6*100</f>
        <v>23.6465604040404</v>
      </c>
      <c r="I6" s="7">
        <v>8500000</v>
      </c>
      <c r="J6" s="7">
        <f t="shared" si="2"/>
        <v>6375000</v>
      </c>
      <c r="K6" s="7">
        <f>จ.หนองคาย!E1066+จ.หนองคาย!E1077+จ.หนองคาย!E1085</f>
        <v>6172392.8199999994</v>
      </c>
      <c r="L6" s="7">
        <f t="shared" si="3"/>
        <v>-202607.18000000063</v>
      </c>
      <c r="M6" s="18">
        <f t="shared" ref="M6:M7" si="19">L6/J6*100</f>
        <v>-3.1781518431372646</v>
      </c>
      <c r="N6" s="7">
        <v>2400000</v>
      </c>
      <c r="O6" s="7">
        <f t="shared" si="4"/>
        <v>1800000</v>
      </c>
      <c r="P6" s="7">
        <f>จ.หนองคาย!E1871+จ.หนองคาย!E1882+จ.หนองคาย!E1890</f>
        <v>1800246.3</v>
      </c>
      <c r="Q6" s="7">
        <f t="shared" si="5"/>
        <v>246.30000000004657</v>
      </c>
      <c r="R6" s="18">
        <f t="shared" ref="R6:R7" si="20">Q6/O6*100</f>
        <v>1.368333333333592E-2</v>
      </c>
      <c r="S6" s="7">
        <v>2500000</v>
      </c>
      <c r="T6" s="7">
        <f t="shared" si="6"/>
        <v>1875000</v>
      </c>
      <c r="U6" s="7">
        <f>จ.หนองคาย!E2676+จ.หนองคาย!E2687+จ.หนองคาย!E2695</f>
        <v>2933362</v>
      </c>
      <c r="V6" s="7">
        <f t="shared" si="7"/>
        <v>1058362</v>
      </c>
      <c r="W6" s="18">
        <f t="shared" ref="W6:W7" si="21">V6/T6*100</f>
        <v>56.445973333333335</v>
      </c>
      <c r="X6" s="7">
        <v>20406220</v>
      </c>
      <c r="Y6" s="7">
        <f t="shared" si="8"/>
        <v>15304665</v>
      </c>
      <c r="Z6" s="7">
        <f>จ.หนองคาย!E3481+จ.หนองคาย!E3492+จ.หนองคาย!E3500</f>
        <v>13463481.750000002</v>
      </c>
      <c r="AA6" s="7">
        <f t="shared" si="9"/>
        <v>-1841183.2499999981</v>
      </c>
      <c r="AB6" s="18">
        <f t="shared" ref="AB6:AB7" si="22">AA6/Y6*100</f>
        <v>-12.030209416540631</v>
      </c>
      <c r="AC6" s="7">
        <v>2370011</v>
      </c>
      <c r="AD6" s="7">
        <f t="shared" si="10"/>
        <v>1777508.25</v>
      </c>
      <c r="AE6" s="7">
        <f>จ.หนองคาย!E4286+จ.หนองคาย!E4297+จ.หนองคาย!E4305</f>
        <v>1874813.4</v>
      </c>
      <c r="AF6" s="7">
        <f t="shared" si="11"/>
        <v>97305.149999999907</v>
      </c>
      <c r="AG6" s="18">
        <f t="shared" ref="AG6:AG7" si="23">AF6/AD6*100</f>
        <v>5.474244634307599</v>
      </c>
      <c r="AH6" s="7">
        <v>1664202</v>
      </c>
      <c r="AI6" s="7">
        <f t="shared" si="12"/>
        <v>1248151.5</v>
      </c>
      <c r="AJ6" s="7">
        <f>จ.หนองคาย!E5091+จ.หนองคาย!E5102+จ.หนองคาย!E5110</f>
        <v>1003848.49</v>
      </c>
      <c r="AK6" s="7">
        <f t="shared" si="13"/>
        <v>-244303.01</v>
      </c>
      <c r="AL6" s="18">
        <f t="shared" ref="AL6:AL7" si="24">AK6/AI6*100</f>
        <v>-19.573185626905069</v>
      </c>
      <c r="AM6" s="7">
        <v>2324599</v>
      </c>
      <c r="AN6" s="7">
        <f t="shared" si="14"/>
        <v>1743449.25</v>
      </c>
      <c r="AO6" s="7">
        <f>จ.หนองคาย!E5896+จ.หนองคาย!E5907+จ.หนองคาย!E5915</f>
        <v>1535632</v>
      </c>
      <c r="AP6" s="7">
        <f t="shared" si="15"/>
        <v>-207817.25</v>
      </c>
      <c r="AQ6" s="18">
        <f t="shared" ref="AQ6:AQ7" si="25">AP6/AN6*100</f>
        <v>-11.919890986215973</v>
      </c>
      <c r="AR6" s="7">
        <v>2867044</v>
      </c>
      <c r="AS6" s="7">
        <f t="shared" si="16"/>
        <v>2150283</v>
      </c>
      <c r="AT6" s="7">
        <f>จ.หนองคาย!E6701+จ.หนองคาย!E6712+จ.หนองคาย!E6720</f>
        <v>2232997</v>
      </c>
      <c r="AU6" s="7">
        <f t="shared" si="17"/>
        <v>82714</v>
      </c>
      <c r="AV6" s="18">
        <f t="shared" ref="AV6:AV7" si="26">AU6/AS6*100</f>
        <v>3.8466564633585443</v>
      </c>
    </row>
    <row r="7" spans="1:48" s="10" customFormat="1" x14ac:dyDescent="0.4">
      <c r="A7" s="147" t="s">
        <v>1373</v>
      </c>
      <c r="B7" s="147"/>
      <c r="C7" s="147"/>
      <c r="D7" s="8">
        <v>311700000</v>
      </c>
      <c r="E7" s="8">
        <f>SUM(E4:E6)</f>
        <v>233775000</v>
      </c>
      <c r="F7" s="8">
        <f>SUM(F4:F6)</f>
        <v>239519893.40999997</v>
      </c>
      <c r="G7" s="8">
        <f t="shared" ref="G7" si="27">SUM(G4:G6)</f>
        <v>5744893.4099999778</v>
      </c>
      <c r="H7" s="9">
        <f t="shared" si="18"/>
        <v>2.4574455822906547</v>
      </c>
      <c r="I7" s="8">
        <v>49500000</v>
      </c>
      <c r="J7" s="8">
        <f>SUM(J4:J6)</f>
        <v>37125000</v>
      </c>
      <c r="K7" s="8">
        <f>SUM(K4:K6)</f>
        <v>33455551.710000001</v>
      </c>
      <c r="L7" s="8">
        <f t="shared" ref="L7" si="28">SUM(L4:L6)</f>
        <v>-3669448.2900000019</v>
      </c>
      <c r="M7" s="9">
        <f t="shared" si="19"/>
        <v>-9.8840357979798021</v>
      </c>
      <c r="N7" s="8">
        <v>9900000</v>
      </c>
      <c r="O7" s="8">
        <f>SUM(O4:O6)</f>
        <v>7425000</v>
      </c>
      <c r="P7" s="8">
        <f>SUM(P4:P6)</f>
        <v>7659235.7999999998</v>
      </c>
      <c r="Q7" s="8">
        <f t="shared" ref="Q7" si="29">SUM(Q4:Q6)</f>
        <v>234235.80000000005</v>
      </c>
      <c r="R7" s="9">
        <f t="shared" si="20"/>
        <v>3.1546909090909097</v>
      </c>
      <c r="S7" s="8">
        <v>15000000</v>
      </c>
      <c r="T7" s="8">
        <f>SUM(T4:T6)</f>
        <v>11250000</v>
      </c>
      <c r="U7" s="8">
        <f>SUM(U4:U6)</f>
        <v>13624563.68</v>
      </c>
      <c r="V7" s="8">
        <f t="shared" ref="V7" si="30">SUM(V4:V6)</f>
        <v>2374563.6799999997</v>
      </c>
      <c r="W7" s="9">
        <f t="shared" si="21"/>
        <v>21.107232711111109</v>
      </c>
      <c r="X7" s="8">
        <v>167938220</v>
      </c>
      <c r="Y7" s="8">
        <f>SUM(Y4:Y6)</f>
        <v>125953665</v>
      </c>
      <c r="Z7" s="8">
        <f>SUM(Z4:Z6)</f>
        <v>114419899.27000001</v>
      </c>
      <c r="AA7" s="8">
        <f t="shared" ref="AA7" si="31">SUM(AA4:AA6)</f>
        <v>-11533765.729999995</v>
      </c>
      <c r="AB7" s="9">
        <f t="shared" si="22"/>
        <v>-9.1571497582067138</v>
      </c>
      <c r="AC7" s="8">
        <v>7899760</v>
      </c>
      <c r="AD7" s="8">
        <f>SUM(AD4:AD6)</f>
        <v>5924820</v>
      </c>
      <c r="AE7" s="8">
        <f>SUM(AE4:AE6)</f>
        <v>6032066.4199999999</v>
      </c>
      <c r="AF7" s="8">
        <f t="shared" ref="AF7" si="32">SUM(AF4:AF6)</f>
        <v>107246.42000000016</v>
      </c>
      <c r="AG7" s="9">
        <f t="shared" si="23"/>
        <v>1.8101211513598754</v>
      </c>
      <c r="AH7" s="8">
        <v>5904202</v>
      </c>
      <c r="AI7" s="8">
        <f>SUM(AI4:AI6)</f>
        <v>4428151.5</v>
      </c>
      <c r="AJ7" s="8">
        <f>SUM(AJ4:AJ6)</f>
        <v>4014317.54</v>
      </c>
      <c r="AK7" s="8">
        <f t="shared" ref="AK7" si="33">SUM(AK4:AK6)</f>
        <v>-413833.95999999996</v>
      </c>
      <c r="AL7" s="9">
        <f t="shared" si="24"/>
        <v>-9.345523973152229</v>
      </c>
      <c r="AM7" s="8">
        <v>14074142</v>
      </c>
      <c r="AN7" s="8">
        <f>SUM(AN4:AN6)</f>
        <v>10555606.5</v>
      </c>
      <c r="AO7" s="8">
        <f>SUM(AO4:AO6)</f>
        <v>10393541.98</v>
      </c>
      <c r="AP7" s="8">
        <f t="shared" ref="AP7" si="34">SUM(AP4:AP6)</f>
        <v>-162064.51999999955</v>
      </c>
      <c r="AQ7" s="9">
        <f t="shared" si="25"/>
        <v>-1.535340674171584</v>
      </c>
      <c r="AR7" s="8">
        <v>14558879</v>
      </c>
      <c r="AS7" s="8">
        <f>SUM(AS4:AS6)</f>
        <v>10919159.25</v>
      </c>
      <c r="AT7" s="8">
        <f>SUM(AT4:AT6)</f>
        <v>10620025.060000001</v>
      </c>
      <c r="AU7" s="8">
        <f t="shared" ref="AU7" si="35">SUM(AU4:AU6)</f>
        <v>-299134.18999999994</v>
      </c>
      <c r="AV7" s="9">
        <f t="shared" si="26"/>
        <v>-2.7395350058659504</v>
      </c>
    </row>
    <row r="8" spans="1:48" s="85" customFormat="1" x14ac:dyDescent="0.25">
      <c r="A8" s="87"/>
      <c r="B8" s="87" t="s">
        <v>1423</v>
      </c>
      <c r="C8" s="88">
        <f>COUNTIF(H8:AV8,"ผ่าน")</f>
        <v>5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</row>
    <row r="9" spans="1:48" s="15" customFormat="1" x14ac:dyDescent="0.4">
      <c r="A9" s="151">
        <v>3</v>
      </c>
      <c r="B9" s="60" t="s">
        <v>1374</v>
      </c>
      <c r="C9" s="11" t="s">
        <v>1716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4">
      <c r="A10" s="152"/>
      <c r="B10" s="81"/>
      <c r="C10" s="16" t="s">
        <v>99</v>
      </c>
      <c r="D10" s="7">
        <v>3000000</v>
      </c>
      <c r="E10" s="7">
        <f>D10/12*D$36</f>
        <v>2250000</v>
      </c>
      <c r="F10" s="7">
        <f>จ.หนองคาย!D118</f>
        <v>2408014</v>
      </c>
      <c r="G10" s="7">
        <f>F10-E10</f>
        <v>158014</v>
      </c>
      <c r="H10" s="18">
        <f t="shared" si="18"/>
        <v>7.022844444444444</v>
      </c>
      <c r="I10" s="7">
        <v>1900000</v>
      </c>
      <c r="J10" s="7">
        <f>I10/12*D$36</f>
        <v>1425000</v>
      </c>
      <c r="K10" s="7">
        <f>จ.หนองคาย!D923</f>
        <v>904460.5</v>
      </c>
      <c r="L10" s="7">
        <f>K10-J10</f>
        <v>-520539.5</v>
      </c>
      <c r="M10" s="18">
        <f t="shared" ref="M10:M22" si="36">L10/J10*100</f>
        <v>-36.529087719298246</v>
      </c>
      <c r="N10" s="7">
        <v>315000</v>
      </c>
      <c r="O10" s="7">
        <f>N10/12*D$36</f>
        <v>236250</v>
      </c>
      <c r="P10" s="7">
        <f>จ.หนองคาย!D1728</f>
        <v>176818</v>
      </c>
      <c r="Q10" s="7">
        <f>P10-O10</f>
        <v>-59432</v>
      </c>
      <c r="R10" s="18">
        <f t="shared" ref="R10:R22" si="37">Q10/O10*100</f>
        <v>-25.156402116402116</v>
      </c>
      <c r="S10" s="7">
        <v>300000</v>
      </c>
      <c r="T10" s="7">
        <f>S10/12*D$36</f>
        <v>225000</v>
      </c>
      <c r="U10" s="7">
        <f>จ.หนองคาย!D2533</f>
        <v>174539</v>
      </c>
      <c r="V10" s="7">
        <f>U10-T10</f>
        <v>-50461</v>
      </c>
      <c r="W10" s="18">
        <f t="shared" ref="W10:W22" si="38">V10/T10*100</f>
        <v>-22.427111111111113</v>
      </c>
      <c r="X10" s="7">
        <v>2174000</v>
      </c>
      <c r="Y10" s="7">
        <f>X10/12*D$36</f>
        <v>1630500</v>
      </c>
      <c r="Z10" s="7">
        <f>จ.หนองคาย!D3338</f>
        <v>1740432.3600000003</v>
      </c>
      <c r="AA10" s="7">
        <f>Z10-Y10</f>
        <v>109932.36000000034</v>
      </c>
      <c r="AB10" s="18">
        <f t="shared" ref="AB10:AB22" si="39">AA10/Y10*100</f>
        <v>6.7422483900644172</v>
      </c>
      <c r="AC10" s="7">
        <v>270000</v>
      </c>
      <c r="AD10" s="7">
        <f>AC10/12*D$36</f>
        <v>202500</v>
      </c>
      <c r="AE10" s="7">
        <f>จ.หนองคาย!D4143</f>
        <v>337991.91</v>
      </c>
      <c r="AF10" s="7">
        <f>AE10-AD10</f>
        <v>135491.90999999997</v>
      </c>
      <c r="AG10" s="18">
        <f t="shared" ref="AG10:AG22" si="40">AF10/AD10*100</f>
        <v>66.909585185185165</v>
      </c>
      <c r="AH10" s="7">
        <v>195064</v>
      </c>
      <c r="AI10" s="7">
        <f>AH10/12*D$36</f>
        <v>146298</v>
      </c>
      <c r="AJ10" s="7">
        <f>จ.หนองคาย!D4948</f>
        <v>105710</v>
      </c>
      <c r="AK10" s="7">
        <f>AJ10-AI10</f>
        <v>-40588</v>
      </c>
      <c r="AL10" s="18">
        <f t="shared" ref="AL10:AL22" si="41">AK10/AI10*100</f>
        <v>-27.743373115148533</v>
      </c>
      <c r="AM10" s="7">
        <v>700000</v>
      </c>
      <c r="AN10" s="7">
        <f>AM10/12*D$36</f>
        <v>525000</v>
      </c>
      <c r="AO10" s="7">
        <f>จ.หนองคาย!D5753</f>
        <v>311840</v>
      </c>
      <c r="AP10" s="7">
        <f>AO10-AN10</f>
        <v>-213160</v>
      </c>
      <c r="AQ10" s="18">
        <f t="shared" ref="AQ10:AQ22" si="42">AP10/AN10*100</f>
        <v>-40.601904761904763</v>
      </c>
      <c r="AR10" s="7">
        <v>449184</v>
      </c>
      <c r="AS10" s="7">
        <f>AR10/12*D$36</f>
        <v>336888</v>
      </c>
      <c r="AT10" s="7">
        <f>จ.หนองคาย!D6558</f>
        <v>374119</v>
      </c>
      <c r="AU10" s="7">
        <f>AT10-AS10</f>
        <v>37231</v>
      </c>
      <c r="AV10" s="18">
        <f t="shared" ref="AV10:AV22" si="43">AU10/AS10*100</f>
        <v>11.051447365296479</v>
      </c>
    </row>
    <row r="11" spans="1:48" s="50" customFormat="1" x14ac:dyDescent="0.4">
      <c r="A11" s="152"/>
      <c r="B11" s="82"/>
      <c r="C11" s="16" t="s">
        <v>101</v>
      </c>
      <c r="D11" s="7">
        <v>100000</v>
      </c>
      <c r="E11" s="7">
        <f t="shared" ref="E11:E21" si="44">D11/12*D$36</f>
        <v>75000</v>
      </c>
      <c r="F11" s="7">
        <f>จ.หนองคาย!D119</f>
        <v>63010</v>
      </c>
      <c r="G11" s="7">
        <f t="shared" ref="G11:G20" si="45">F11-E11</f>
        <v>-11990</v>
      </c>
      <c r="H11" s="18">
        <f t="shared" si="18"/>
        <v>-15.986666666666666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22500</v>
      </c>
      <c r="P11" s="7">
        <f>จ.หนองคาย!D1729</f>
        <v>38350</v>
      </c>
      <c r="Q11" s="7">
        <f t="shared" ref="Q11:Q20" si="49">P11-O11</f>
        <v>15850</v>
      </c>
      <c r="R11" s="18">
        <f t="shared" si="37"/>
        <v>70.444444444444443</v>
      </c>
      <c r="S11" s="7">
        <v>100000</v>
      </c>
      <c r="T11" s="7">
        <f t="shared" ref="T11:T21" si="50">S11/12*D$36</f>
        <v>75000</v>
      </c>
      <c r="U11" s="7">
        <f>จ.หนองคาย!D2534</f>
        <v>86753</v>
      </c>
      <c r="V11" s="7">
        <f t="shared" ref="V11:V20" si="51">U11-T11</f>
        <v>11753</v>
      </c>
      <c r="W11" s="18">
        <f t="shared" si="38"/>
        <v>15.670666666666666</v>
      </c>
      <c r="X11" s="7">
        <v>36500</v>
      </c>
      <c r="Y11" s="7">
        <f t="shared" ref="Y11:Y21" si="52">X11/12*D$36</f>
        <v>27375</v>
      </c>
      <c r="Z11" s="7">
        <f>จ.หนองคาย!D3339</f>
        <v>19204</v>
      </c>
      <c r="AA11" s="7">
        <f t="shared" ref="AA11:AA20" si="53">Z11-Y11</f>
        <v>-8171</v>
      </c>
      <c r="AB11" s="18">
        <f t="shared" si="39"/>
        <v>-29.848401826484018</v>
      </c>
      <c r="AC11" s="7">
        <v>30000</v>
      </c>
      <c r="AD11" s="7">
        <f t="shared" ref="AD11:AD21" si="54">AC11/12*D$36</f>
        <v>22500</v>
      </c>
      <c r="AE11" s="7">
        <f>จ.หนองคาย!D4144</f>
        <v>20978</v>
      </c>
      <c r="AF11" s="7">
        <f t="shared" ref="AF11:AF20" si="55">AE11-AD11</f>
        <v>-1522</v>
      </c>
      <c r="AG11" s="18">
        <f t="shared" si="40"/>
        <v>-6.764444444444444</v>
      </c>
      <c r="AH11" s="7">
        <v>1</v>
      </c>
      <c r="AI11" s="7">
        <f t="shared" ref="AI11:AI21" si="56">AH11/12*D$36</f>
        <v>0.75</v>
      </c>
      <c r="AJ11" s="7">
        <f>จ.หนองคาย!D4949</f>
        <v>0</v>
      </c>
      <c r="AK11" s="7">
        <f t="shared" ref="AK11:AK20" si="57">AJ11-AI11</f>
        <v>-0.75</v>
      </c>
      <c r="AL11" s="18">
        <f t="shared" si="41"/>
        <v>-100</v>
      </c>
      <c r="AM11" s="7">
        <v>7260</v>
      </c>
      <c r="AN11" s="7">
        <f t="shared" ref="AN11:AN21" si="58">AM11/12*D$36</f>
        <v>5445</v>
      </c>
      <c r="AO11" s="7">
        <f>จ.หนองคาย!D5754</f>
        <v>0</v>
      </c>
      <c r="AP11" s="7">
        <f t="shared" ref="AP11:AP20" si="59">AO11-AN11</f>
        <v>-5445</v>
      </c>
      <c r="AQ11" s="18">
        <f t="shared" si="42"/>
        <v>-100</v>
      </c>
      <c r="AR11" s="7">
        <v>30200</v>
      </c>
      <c r="AS11" s="7">
        <f t="shared" ref="AS11:AS21" si="60">AR11/12*D$36</f>
        <v>22650</v>
      </c>
      <c r="AT11" s="7">
        <f>จ.หนองคาย!D6559</f>
        <v>300</v>
      </c>
      <c r="AU11" s="7">
        <f t="shared" ref="AU11:AU20" si="61">AT11-AS11</f>
        <v>-22350</v>
      </c>
      <c r="AV11" s="18">
        <f t="shared" si="43"/>
        <v>-98.675496688741731</v>
      </c>
    </row>
    <row r="12" spans="1:48" s="50" customFormat="1" x14ac:dyDescent="0.4">
      <c r="A12" s="152"/>
      <c r="B12" s="82"/>
      <c r="C12" s="16" t="s">
        <v>103</v>
      </c>
      <c r="D12" s="7">
        <v>2000000</v>
      </c>
      <c r="E12" s="7">
        <f t="shared" si="44"/>
        <v>1500000</v>
      </c>
      <c r="F12" s="7">
        <f>จ.หนองคาย!D120</f>
        <v>1188868.44</v>
      </c>
      <c r="G12" s="7">
        <f t="shared" si="45"/>
        <v>-311131.56000000006</v>
      </c>
      <c r="H12" s="18">
        <f t="shared" si="18"/>
        <v>-20.742104000000001</v>
      </c>
      <c r="I12" s="7">
        <v>840000</v>
      </c>
      <c r="J12" s="7">
        <f t="shared" si="46"/>
        <v>630000</v>
      </c>
      <c r="K12" s="7">
        <f>จ.หนองคาย!D925</f>
        <v>658316</v>
      </c>
      <c r="L12" s="7">
        <f t="shared" si="47"/>
        <v>28316</v>
      </c>
      <c r="M12" s="18">
        <f t="shared" si="36"/>
        <v>4.4946031746031752</v>
      </c>
      <c r="N12" s="7">
        <v>190000</v>
      </c>
      <c r="O12" s="7">
        <f t="shared" si="48"/>
        <v>142500</v>
      </c>
      <c r="P12" s="7">
        <f>จ.หนองคาย!D1730</f>
        <v>151339.20000000001</v>
      </c>
      <c r="Q12" s="7">
        <f t="shared" si="49"/>
        <v>8839.2000000000116</v>
      </c>
      <c r="R12" s="18">
        <f t="shared" si="37"/>
        <v>6.2029473684210608</v>
      </c>
      <c r="S12" s="7">
        <v>450000</v>
      </c>
      <c r="T12" s="7">
        <f t="shared" si="50"/>
        <v>337500</v>
      </c>
      <c r="U12" s="7">
        <f>จ.หนองคาย!D2535</f>
        <v>332653.38</v>
      </c>
      <c r="V12" s="7">
        <f t="shared" si="51"/>
        <v>-4846.6199999999953</v>
      </c>
      <c r="W12" s="18">
        <f t="shared" si="38"/>
        <v>-1.4360355555555542</v>
      </c>
      <c r="X12" s="7">
        <v>770000</v>
      </c>
      <c r="Y12" s="7">
        <f t="shared" si="52"/>
        <v>577500</v>
      </c>
      <c r="Z12" s="7">
        <f>จ.หนองคาย!D3340</f>
        <v>704100</v>
      </c>
      <c r="AA12" s="7">
        <f t="shared" si="53"/>
        <v>126600</v>
      </c>
      <c r="AB12" s="18">
        <f t="shared" si="39"/>
        <v>21.922077922077925</v>
      </c>
      <c r="AC12" s="7">
        <v>180009</v>
      </c>
      <c r="AD12" s="7">
        <f t="shared" si="54"/>
        <v>135006.75</v>
      </c>
      <c r="AE12" s="7">
        <f>จ.หนองคาย!D4145</f>
        <v>173684</v>
      </c>
      <c r="AF12" s="7">
        <f t="shared" si="55"/>
        <v>38677.25</v>
      </c>
      <c r="AG12" s="18">
        <f t="shared" si="40"/>
        <v>28.648382395695034</v>
      </c>
      <c r="AH12" s="7">
        <v>220000</v>
      </c>
      <c r="AI12" s="7">
        <f t="shared" si="56"/>
        <v>165000</v>
      </c>
      <c r="AJ12" s="7">
        <f>จ.หนองคาย!D4950</f>
        <v>157584</v>
      </c>
      <c r="AK12" s="7">
        <f t="shared" si="57"/>
        <v>-7416</v>
      </c>
      <c r="AL12" s="18">
        <f t="shared" si="41"/>
        <v>-4.4945454545454542</v>
      </c>
      <c r="AM12" s="7">
        <v>566320</v>
      </c>
      <c r="AN12" s="7">
        <f t="shared" si="58"/>
        <v>424740</v>
      </c>
      <c r="AO12" s="7">
        <f>จ.หนองคาย!D5755</f>
        <v>426241</v>
      </c>
      <c r="AP12" s="7">
        <f t="shared" si="59"/>
        <v>1501</v>
      </c>
      <c r="AQ12" s="18">
        <f t="shared" si="42"/>
        <v>0.3533926637472336</v>
      </c>
      <c r="AR12" s="7">
        <v>360000</v>
      </c>
      <c r="AS12" s="7">
        <f t="shared" si="60"/>
        <v>270000</v>
      </c>
      <c r="AT12" s="7">
        <f>จ.หนองคาย!D6560</f>
        <v>310278</v>
      </c>
      <c r="AU12" s="7">
        <f t="shared" si="61"/>
        <v>40278</v>
      </c>
      <c r="AV12" s="18">
        <f t="shared" si="43"/>
        <v>14.917777777777777</v>
      </c>
    </row>
    <row r="13" spans="1:48" s="50" customFormat="1" x14ac:dyDescent="0.4">
      <c r="A13" s="152"/>
      <c r="B13" s="82"/>
      <c r="C13" s="16" t="s">
        <v>105</v>
      </c>
      <c r="D13" s="7">
        <v>1000000</v>
      </c>
      <c r="E13" s="7">
        <f t="shared" si="44"/>
        <v>750000</v>
      </c>
      <c r="F13" s="7">
        <f>จ.หนองคาย!D121</f>
        <v>1142726.21</v>
      </c>
      <c r="G13" s="7">
        <f t="shared" si="45"/>
        <v>392726.20999999996</v>
      </c>
      <c r="H13" s="18">
        <f t="shared" si="18"/>
        <v>52.363494666666668</v>
      </c>
      <c r="I13" s="7">
        <v>268530</v>
      </c>
      <c r="J13" s="7">
        <f t="shared" si="46"/>
        <v>201397.5</v>
      </c>
      <c r="K13" s="7">
        <f>จ.หนองคาย!D926</f>
        <v>193195</v>
      </c>
      <c r="L13" s="7">
        <f t="shared" si="47"/>
        <v>-8202.5</v>
      </c>
      <c r="M13" s="18">
        <f t="shared" si="36"/>
        <v>-4.0727913703000285</v>
      </c>
      <c r="N13" s="7">
        <v>35000</v>
      </c>
      <c r="O13" s="7">
        <f t="shared" si="48"/>
        <v>26250</v>
      </c>
      <c r="P13" s="7">
        <f>จ.หนองคาย!D1731</f>
        <v>31150</v>
      </c>
      <c r="Q13" s="7">
        <f t="shared" si="49"/>
        <v>4900</v>
      </c>
      <c r="R13" s="18">
        <f t="shared" si="37"/>
        <v>18.666666666666668</v>
      </c>
      <c r="S13" s="7">
        <v>100000</v>
      </c>
      <c r="T13" s="7">
        <f t="shared" si="50"/>
        <v>75000</v>
      </c>
      <c r="U13" s="7">
        <f>จ.หนองคาย!D2536</f>
        <v>102454</v>
      </c>
      <c r="V13" s="7">
        <f t="shared" si="51"/>
        <v>27454</v>
      </c>
      <c r="W13" s="18">
        <f t="shared" si="38"/>
        <v>36.605333333333334</v>
      </c>
      <c r="X13" s="7">
        <v>556000</v>
      </c>
      <c r="Y13" s="7">
        <f t="shared" si="52"/>
        <v>417000</v>
      </c>
      <c r="Z13" s="7">
        <f>จ.หนองคาย!D3341</f>
        <v>446432.12</v>
      </c>
      <c r="AA13" s="7">
        <f t="shared" si="53"/>
        <v>29432.119999999995</v>
      </c>
      <c r="AB13" s="18">
        <f t="shared" si="39"/>
        <v>7.0580623501199033</v>
      </c>
      <c r="AC13" s="7">
        <v>60000</v>
      </c>
      <c r="AD13" s="7">
        <f t="shared" si="54"/>
        <v>45000</v>
      </c>
      <c r="AE13" s="7">
        <f>จ.หนองคาย!D4146</f>
        <v>50143</v>
      </c>
      <c r="AF13" s="7">
        <f t="shared" si="55"/>
        <v>5143</v>
      </c>
      <c r="AG13" s="18">
        <f t="shared" si="40"/>
        <v>11.428888888888888</v>
      </c>
      <c r="AH13" s="7">
        <v>30200</v>
      </c>
      <c r="AI13" s="7">
        <f t="shared" si="56"/>
        <v>22650</v>
      </c>
      <c r="AJ13" s="7">
        <f>จ.หนองคาย!D4951</f>
        <v>23779</v>
      </c>
      <c r="AK13" s="7">
        <f t="shared" si="57"/>
        <v>1129</v>
      </c>
      <c r="AL13" s="18">
        <f t="shared" si="41"/>
        <v>4.9845474613686536</v>
      </c>
      <c r="AM13" s="7">
        <v>50000</v>
      </c>
      <c r="AN13" s="7">
        <f t="shared" si="58"/>
        <v>37500</v>
      </c>
      <c r="AO13" s="7">
        <f>จ.หนองคาย!D5756</f>
        <v>95135</v>
      </c>
      <c r="AP13" s="7">
        <f t="shared" si="59"/>
        <v>57635</v>
      </c>
      <c r="AQ13" s="18">
        <f t="shared" si="42"/>
        <v>153.69333333333333</v>
      </c>
      <c r="AR13" s="7">
        <v>104875</v>
      </c>
      <c r="AS13" s="7">
        <f t="shared" si="60"/>
        <v>78656.25</v>
      </c>
      <c r="AT13" s="7">
        <f>จ.หนองคาย!D6561</f>
        <v>61978</v>
      </c>
      <c r="AU13" s="7">
        <f t="shared" si="61"/>
        <v>-16678.25</v>
      </c>
      <c r="AV13" s="18">
        <f t="shared" si="43"/>
        <v>-21.203972983710766</v>
      </c>
    </row>
    <row r="14" spans="1:48" s="50" customFormat="1" x14ac:dyDescent="0.4">
      <c r="A14" s="152"/>
      <c r="B14" s="82"/>
      <c r="C14" s="16" t="s">
        <v>107</v>
      </c>
      <c r="D14" s="7">
        <v>200000</v>
      </c>
      <c r="E14" s="7">
        <f t="shared" si="44"/>
        <v>150000</v>
      </c>
      <c r="F14" s="7">
        <f>จ.หนองคาย!D122</f>
        <v>21154</v>
      </c>
      <c r="G14" s="7">
        <f t="shared" si="45"/>
        <v>-128846</v>
      </c>
      <c r="H14" s="18">
        <f t="shared" si="18"/>
        <v>-85.897333333333336</v>
      </c>
      <c r="I14" s="7">
        <v>88810</v>
      </c>
      <c r="J14" s="7">
        <f t="shared" si="46"/>
        <v>66607.5</v>
      </c>
      <c r="K14" s="7">
        <f>จ.หนองคาย!D927</f>
        <v>44405</v>
      </c>
      <c r="L14" s="7">
        <f t="shared" si="47"/>
        <v>-22202.5</v>
      </c>
      <c r="M14" s="18">
        <f t="shared" si="36"/>
        <v>-33.333333333333329</v>
      </c>
      <c r="N14" s="7">
        <v>5345</v>
      </c>
      <c r="O14" s="7">
        <f t="shared" si="48"/>
        <v>4008.75</v>
      </c>
      <c r="P14" s="7">
        <f>จ.หนองคาย!D1732</f>
        <v>0</v>
      </c>
      <c r="Q14" s="7">
        <f t="shared" si="49"/>
        <v>-4008.75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150000</v>
      </c>
      <c r="Z14" s="7">
        <f>จ.หนองคาย!D3342</f>
        <v>178887</v>
      </c>
      <c r="AA14" s="7">
        <f t="shared" si="53"/>
        <v>28887</v>
      </c>
      <c r="AB14" s="18">
        <f>AA14/Y14*100</f>
        <v>19.257999999999999</v>
      </c>
      <c r="AC14" s="7">
        <v>0</v>
      </c>
      <c r="AD14" s="7">
        <f t="shared" si="54"/>
        <v>0</v>
      </c>
      <c r="AE14" s="7">
        <f>จ.หนองคาย!D4147</f>
        <v>0</v>
      </c>
      <c r="AF14" s="7">
        <f t="shared" si="55"/>
        <v>0</v>
      </c>
      <c r="AG14" s="18" t="e">
        <f t="shared" si="40"/>
        <v>#DIV/0!</v>
      </c>
      <c r="AH14" s="7">
        <v>100000</v>
      </c>
      <c r="AI14" s="7">
        <f t="shared" si="56"/>
        <v>75000</v>
      </c>
      <c r="AJ14" s="7">
        <f>จ.หนองคาย!D4952</f>
        <v>1720</v>
      </c>
      <c r="AK14" s="7">
        <f t="shared" si="57"/>
        <v>-73280</v>
      </c>
      <c r="AL14" s="18">
        <f t="shared" si="41"/>
        <v>-97.706666666666663</v>
      </c>
      <c r="AM14" s="7">
        <v>70000</v>
      </c>
      <c r="AN14" s="7">
        <f t="shared" si="58"/>
        <v>52500</v>
      </c>
      <c r="AO14" s="7">
        <f>จ.หนองคาย!D5757</f>
        <v>31235</v>
      </c>
      <c r="AP14" s="7">
        <f t="shared" si="59"/>
        <v>-21265</v>
      </c>
      <c r="AQ14" s="18">
        <f t="shared" si="42"/>
        <v>-40.504761904761907</v>
      </c>
      <c r="AR14" s="7">
        <v>91000</v>
      </c>
      <c r="AS14" s="7">
        <f t="shared" si="60"/>
        <v>68250</v>
      </c>
      <c r="AT14" s="7">
        <f>จ.หนองคาย!D6562</f>
        <v>42620</v>
      </c>
      <c r="AU14" s="7">
        <f t="shared" si="61"/>
        <v>-25630</v>
      </c>
      <c r="AV14" s="18">
        <f t="shared" si="43"/>
        <v>-37.553113553113555</v>
      </c>
    </row>
    <row r="15" spans="1:48" s="50" customFormat="1" x14ac:dyDescent="0.4">
      <c r="A15" s="152"/>
      <c r="B15" s="82"/>
      <c r="C15" s="16" t="s">
        <v>109</v>
      </c>
      <c r="D15" s="7">
        <v>700000</v>
      </c>
      <c r="E15" s="7">
        <f t="shared" si="44"/>
        <v>525000</v>
      </c>
      <c r="F15" s="7">
        <f>จ.หนองคาย!D123</f>
        <v>503005</v>
      </c>
      <c r="G15" s="7">
        <f t="shared" si="45"/>
        <v>-21995</v>
      </c>
      <c r="H15" s="18">
        <f t="shared" si="18"/>
        <v>-4.1895238095238092</v>
      </c>
      <c r="I15" s="7">
        <v>445820</v>
      </c>
      <c r="J15" s="7">
        <f t="shared" si="46"/>
        <v>334365</v>
      </c>
      <c r="K15" s="7">
        <f>จ.หนองคาย!D928</f>
        <v>298970</v>
      </c>
      <c r="L15" s="7">
        <f t="shared" si="47"/>
        <v>-35395</v>
      </c>
      <c r="M15" s="18">
        <f t="shared" si="36"/>
        <v>-10.58573714354074</v>
      </c>
      <c r="N15" s="7">
        <v>415620</v>
      </c>
      <c r="O15" s="7">
        <f t="shared" si="48"/>
        <v>311715</v>
      </c>
      <c r="P15" s="7">
        <f>จ.หนองคาย!D1733</f>
        <v>331330</v>
      </c>
      <c r="Q15" s="7">
        <f t="shared" si="49"/>
        <v>19615</v>
      </c>
      <c r="R15" s="18">
        <f t="shared" si="37"/>
        <v>6.2926070288564881</v>
      </c>
      <c r="S15" s="7">
        <v>200000</v>
      </c>
      <c r="T15" s="7">
        <f t="shared" si="50"/>
        <v>150000</v>
      </c>
      <c r="U15" s="7">
        <f>จ.หนองคาย!D2538</f>
        <v>158507</v>
      </c>
      <c r="V15" s="7">
        <f t="shared" si="51"/>
        <v>8507</v>
      </c>
      <c r="W15" s="18">
        <f t="shared" si="38"/>
        <v>5.6713333333333331</v>
      </c>
      <c r="X15" s="7">
        <v>1365000</v>
      </c>
      <c r="Y15" s="7">
        <f t="shared" si="52"/>
        <v>1023750</v>
      </c>
      <c r="Z15" s="7">
        <f>จ.หนองคาย!D3343</f>
        <v>580191.45000000007</v>
      </c>
      <c r="AA15" s="7">
        <f t="shared" si="53"/>
        <v>-443558.54999999993</v>
      </c>
      <c r="AB15" s="18">
        <f t="shared" si="39"/>
        <v>-43.326842490842481</v>
      </c>
      <c r="AC15" s="7">
        <v>320000</v>
      </c>
      <c r="AD15" s="7">
        <f t="shared" si="54"/>
        <v>240000</v>
      </c>
      <c r="AE15" s="7">
        <f>จ.หนองคาย!D4148</f>
        <v>312225</v>
      </c>
      <c r="AF15" s="7">
        <f t="shared" si="55"/>
        <v>72225</v>
      </c>
      <c r="AG15" s="18">
        <f t="shared" si="40"/>
        <v>30.093750000000004</v>
      </c>
      <c r="AH15" s="7">
        <v>23700</v>
      </c>
      <c r="AI15" s="7">
        <f t="shared" si="56"/>
        <v>17775</v>
      </c>
      <c r="AJ15" s="7">
        <f>จ.หนองคาย!D4953</f>
        <v>14563.3</v>
      </c>
      <c r="AK15" s="7">
        <f t="shared" si="57"/>
        <v>-3211.7000000000007</v>
      </c>
      <c r="AL15" s="18">
        <f t="shared" si="41"/>
        <v>-18.06863572433193</v>
      </c>
      <c r="AM15" s="7">
        <v>500000</v>
      </c>
      <c r="AN15" s="7">
        <f t="shared" si="58"/>
        <v>375000</v>
      </c>
      <c r="AO15" s="7">
        <f>จ.หนองคาย!D5758</f>
        <v>293850</v>
      </c>
      <c r="AP15" s="7">
        <f t="shared" si="59"/>
        <v>-81150</v>
      </c>
      <c r="AQ15" s="18">
        <f t="shared" si="42"/>
        <v>-21.64</v>
      </c>
      <c r="AR15" s="7">
        <v>41200</v>
      </c>
      <c r="AS15" s="7">
        <f t="shared" si="60"/>
        <v>30900</v>
      </c>
      <c r="AT15" s="7">
        <f>จ.หนองคาย!D6563</f>
        <v>12230</v>
      </c>
      <c r="AU15" s="7">
        <f t="shared" si="61"/>
        <v>-18670</v>
      </c>
      <c r="AV15" s="18">
        <f t="shared" si="43"/>
        <v>-60.420711974110034</v>
      </c>
    </row>
    <row r="16" spans="1:48" s="50" customFormat="1" x14ac:dyDescent="0.4">
      <c r="A16" s="152"/>
      <c r="B16" s="82"/>
      <c r="C16" s="16" t="s">
        <v>111</v>
      </c>
      <c r="D16" s="7">
        <v>4000000</v>
      </c>
      <c r="E16" s="7">
        <f t="shared" si="44"/>
        <v>3000000</v>
      </c>
      <c r="F16" s="7">
        <f>จ.หนองคาย!D124</f>
        <v>3736209.6500000004</v>
      </c>
      <c r="G16" s="7">
        <f t="shared" si="45"/>
        <v>736209.65000000037</v>
      </c>
      <c r="H16" s="18">
        <f t="shared" si="18"/>
        <v>24.540321666666678</v>
      </c>
      <c r="I16" s="7">
        <v>1497794</v>
      </c>
      <c r="J16" s="7">
        <f t="shared" si="46"/>
        <v>1123345.5</v>
      </c>
      <c r="K16" s="7">
        <f>จ.หนองคาย!D929</f>
        <v>1203571.82</v>
      </c>
      <c r="L16" s="7">
        <f t="shared" si="47"/>
        <v>80226.320000000065</v>
      </c>
      <c r="M16" s="18">
        <f t="shared" si="36"/>
        <v>7.1417315509787569</v>
      </c>
      <c r="N16" s="7">
        <v>300000</v>
      </c>
      <c r="O16" s="7">
        <f t="shared" si="48"/>
        <v>225000</v>
      </c>
      <c r="P16" s="7">
        <f>จ.หนองคาย!D1734</f>
        <v>242098</v>
      </c>
      <c r="Q16" s="7">
        <f t="shared" si="49"/>
        <v>17098</v>
      </c>
      <c r="R16" s="18">
        <f t="shared" si="37"/>
        <v>7.5991111111111103</v>
      </c>
      <c r="S16" s="7">
        <v>600000</v>
      </c>
      <c r="T16" s="7">
        <f t="shared" si="50"/>
        <v>450000</v>
      </c>
      <c r="U16" s="7">
        <f>จ.หนองคาย!D2539</f>
        <v>414133.21</v>
      </c>
      <c r="V16" s="7">
        <f t="shared" si="51"/>
        <v>-35866.789999999979</v>
      </c>
      <c r="W16" s="18">
        <f t="shared" si="38"/>
        <v>-7.970397777777773</v>
      </c>
      <c r="X16" s="7">
        <v>5800000</v>
      </c>
      <c r="Y16" s="7">
        <f t="shared" si="52"/>
        <v>4350000</v>
      </c>
      <c r="Z16" s="7">
        <f>จ.หนองคาย!D3344</f>
        <v>4915646.16</v>
      </c>
      <c r="AA16" s="7">
        <f t="shared" si="53"/>
        <v>565646.16000000015</v>
      </c>
      <c r="AB16" s="18">
        <f t="shared" si="39"/>
        <v>13.003360000000002</v>
      </c>
      <c r="AC16" s="7">
        <v>350000</v>
      </c>
      <c r="AD16" s="7">
        <f t="shared" si="54"/>
        <v>262500</v>
      </c>
      <c r="AE16" s="7">
        <f>จ.หนองคาย!D4149</f>
        <v>365420.66</v>
      </c>
      <c r="AF16" s="7">
        <f t="shared" si="55"/>
        <v>102920.65999999997</v>
      </c>
      <c r="AG16" s="18">
        <f t="shared" si="40"/>
        <v>39.207870476190465</v>
      </c>
      <c r="AH16" s="7">
        <v>445000</v>
      </c>
      <c r="AI16" s="7">
        <f t="shared" si="56"/>
        <v>333750</v>
      </c>
      <c r="AJ16" s="7">
        <f>จ.หนองคาย!D4954</f>
        <v>248806.5</v>
      </c>
      <c r="AK16" s="7">
        <f t="shared" si="57"/>
        <v>-84943.5</v>
      </c>
      <c r="AL16" s="18">
        <f t="shared" si="41"/>
        <v>-25.451235955056177</v>
      </c>
      <c r="AM16" s="7">
        <v>800000</v>
      </c>
      <c r="AN16" s="7">
        <f t="shared" si="58"/>
        <v>600000</v>
      </c>
      <c r="AO16" s="7">
        <f>จ.หนองคาย!D5759</f>
        <v>511780</v>
      </c>
      <c r="AP16" s="7">
        <f t="shared" si="59"/>
        <v>-88220</v>
      </c>
      <c r="AQ16" s="18">
        <f t="shared" si="42"/>
        <v>-14.703333333333331</v>
      </c>
      <c r="AR16" s="7">
        <v>636628</v>
      </c>
      <c r="AS16" s="7">
        <f t="shared" si="60"/>
        <v>477471</v>
      </c>
      <c r="AT16" s="7">
        <f>จ.หนองคาย!D6564</f>
        <v>604104</v>
      </c>
      <c r="AU16" s="7">
        <f t="shared" si="61"/>
        <v>126633</v>
      </c>
      <c r="AV16" s="18">
        <f t="shared" si="43"/>
        <v>26.521610736568295</v>
      </c>
    </row>
    <row r="17" spans="1:48" s="50" customFormat="1" x14ac:dyDescent="0.4">
      <c r="A17" s="152"/>
      <c r="B17" s="82"/>
      <c r="C17" s="16" t="s">
        <v>95</v>
      </c>
      <c r="D17" s="7">
        <v>7800000</v>
      </c>
      <c r="E17" s="7">
        <f t="shared" si="44"/>
        <v>5850000</v>
      </c>
      <c r="F17" s="7">
        <f>จ.หนองคาย!D116</f>
        <v>5113869.7</v>
      </c>
      <c r="G17" s="7">
        <f t="shared" si="45"/>
        <v>-736130.29999999981</v>
      </c>
      <c r="H17" s="18">
        <f t="shared" si="18"/>
        <v>-12.583423931623926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18750</v>
      </c>
      <c r="P17" s="7">
        <f>จ.หนองคาย!D1726</f>
        <v>19680</v>
      </c>
      <c r="Q17" s="7">
        <f t="shared" si="49"/>
        <v>930</v>
      </c>
      <c r="R17" s="18">
        <f t="shared" si="37"/>
        <v>4.96</v>
      </c>
      <c r="S17" s="7">
        <v>1000000</v>
      </c>
      <c r="T17" s="7">
        <f t="shared" si="50"/>
        <v>750000</v>
      </c>
      <c r="U17" s="7">
        <f>จ.หนองคาย!D2531</f>
        <v>667570</v>
      </c>
      <c r="V17" s="7">
        <f t="shared" si="51"/>
        <v>-82430</v>
      </c>
      <c r="W17" s="18">
        <f t="shared" si="38"/>
        <v>-10.990666666666666</v>
      </c>
      <c r="X17" s="7">
        <v>6639000</v>
      </c>
      <c r="Y17" s="7">
        <f t="shared" si="52"/>
        <v>4979250</v>
      </c>
      <c r="Z17" s="7">
        <f>จ.หนองคาย!D3336</f>
        <v>4686416</v>
      </c>
      <c r="AA17" s="7">
        <f t="shared" si="53"/>
        <v>-292834</v>
      </c>
      <c r="AB17" s="18">
        <f t="shared" si="39"/>
        <v>-5.8810865090124018</v>
      </c>
      <c r="AC17" s="7">
        <v>461800</v>
      </c>
      <c r="AD17" s="7">
        <f t="shared" si="54"/>
        <v>346350</v>
      </c>
      <c r="AE17" s="7">
        <f>จ.หนองคาย!D4141</f>
        <v>276512.75</v>
      </c>
      <c r="AF17" s="7">
        <f t="shared" si="55"/>
        <v>-69837.25</v>
      </c>
      <c r="AG17" s="18">
        <f t="shared" si="40"/>
        <v>-20.163779413887685</v>
      </c>
      <c r="AH17" s="7">
        <v>25500</v>
      </c>
      <c r="AI17" s="7">
        <f t="shared" si="56"/>
        <v>19125</v>
      </c>
      <c r="AJ17" s="7">
        <f>จ.หนองคาย!D4946</f>
        <v>17100</v>
      </c>
      <c r="AK17" s="7">
        <f t="shared" si="57"/>
        <v>-2025</v>
      </c>
      <c r="AL17" s="18">
        <f t="shared" si="41"/>
        <v>-10.588235294117647</v>
      </c>
      <c r="AM17" s="7">
        <v>80000</v>
      </c>
      <c r="AN17" s="7">
        <f t="shared" si="58"/>
        <v>60000</v>
      </c>
      <c r="AO17" s="7">
        <f>จ.หนองคาย!D5751</f>
        <v>54460</v>
      </c>
      <c r="AP17" s="7">
        <f t="shared" si="59"/>
        <v>-5540</v>
      </c>
      <c r="AQ17" s="18">
        <f t="shared" si="42"/>
        <v>-9.2333333333333343</v>
      </c>
      <c r="AR17" s="7">
        <v>33500</v>
      </c>
      <c r="AS17" s="7">
        <f t="shared" si="60"/>
        <v>25125</v>
      </c>
      <c r="AT17" s="7">
        <f>จ.หนองคาย!D6556</f>
        <v>23560</v>
      </c>
      <c r="AU17" s="7">
        <f t="shared" si="61"/>
        <v>-1565</v>
      </c>
      <c r="AV17" s="18">
        <f t="shared" si="43"/>
        <v>-6.2288557213930345</v>
      </c>
    </row>
    <row r="18" spans="1:48" s="50" customFormat="1" x14ac:dyDescent="0.4">
      <c r="A18" s="152"/>
      <c r="B18" s="82"/>
      <c r="C18" s="16" t="s">
        <v>97</v>
      </c>
      <c r="D18" s="7">
        <v>3000000</v>
      </c>
      <c r="E18" s="7">
        <f t="shared" si="44"/>
        <v>2250000</v>
      </c>
      <c r="F18" s="7">
        <f>จ.หนองคาย!D117</f>
        <v>1114190</v>
      </c>
      <c r="G18" s="7">
        <f t="shared" si="45"/>
        <v>-1135810</v>
      </c>
      <c r="H18" s="18">
        <f t="shared" si="18"/>
        <v>-50.480444444444437</v>
      </c>
      <c r="I18" s="7">
        <v>184538</v>
      </c>
      <c r="J18" s="7">
        <f t="shared" si="46"/>
        <v>138403.5</v>
      </c>
      <c r="K18" s="7">
        <f>จ.หนองคาย!D922</f>
        <v>0</v>
      </c>
      <c r="L18" s="7">
        <f t="shared" si="47"/>
        <v>-138403.5</v>
      </c>
      <c r="M18" s="18">
        <f t="shared" si="36"/>
        <v>-100</v>
      </c>
      <c r="N18" s="7">
        <v>100000</v>
      </c>
      <c r="O18" s="7">
        <f t="shared" si="48"/>
        <v>75000</v>
      </c>
      <c r="P18" s="7">
        <f>จ.หนองคาย!D1727</f>
        <v>0</v>
      </c>
      <c r="Q18" s="7">
        <f t="shared" si="49"/>
        <v>-75000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150000</v>
      </c>
      <c r="Z18" s="7">
        <f>จ.หนองคาย!D3337</f>
        <v>164625</v>
      </c>
      <c r="AA18" s="7">
        <f t="shared" si="53"/>
        <v>14625</v>
      </c>
      <c r="AB18" s="18">
        <f t="shared" si="39"/>
        <v>9.75</v>
      </c>
      <c r="AC18" s="7">
        <v>100000</v>
      </c>
      <c r="AD18" s="7">
        <f t="shared" si="54"/>
        <v>75000</v>
      </c>
      <c r="AE18" s="7">
        <f>จ.หนองคาย!D4142</f>
        <v>27184</v>
      </c>
      <c r="AF18" s="7">
        <f t="shared" si="55"/>
        <v>-47816</v>
      </c>
      <c r="AG18" s="18">
        <f t="shared" si="40"/>
        <v>-63.754666666666672</v>
      </c>
      <c r="AH18" s="7">
        <v>1</v>
      </c>
      <c r="AI18" s="7">
        <f t="shared" si="56"/>
        <v>0.75</v>
      </c>
      <c r="AJ18" s="7">
        <f>จ.หนองคาย!D4947</f>
        <v>0</v>
      </c>
      <c r="AK18" s="7">
        <f t="shared" si="57"/>
        <v>-0.75</v>
      </c>
      <c r="AL18" s="18">
        <f t="shared" si="41"/>
        <v>-100</v>
      </c>
      <c r="AM18" s="7">
        <v>210000</v>
      </c>
      <c r="AN18" s="7">
        <f t="shared" si="58"/>
        <v>157500</v>
      </c>
      <c r="AO18" s="7">
        <f>จ.หนองคาย!D5752</f>
        <v>114575</v>
      </c>
      <c r="AP18" s="7">
        <f t="shared" si="59"/>
        <v>-42925</v>
      </c>
      <c r="AQ18" s="18">
        <f t="shared" si="42"/>
        <v>-27.253968253968253</v>
      </c>
      <c r="AR18" s="7">
        <v>171740</v>
      </c>
      <c r="AS18" s="7">
        <f t="shared" si="60"/>
        <v>128805</v>
      </c>
      <c r="AT18" s="7">
        <f>จ.หนองคาย!D6557</f>
        <v>103650</v>
      </c>
      <c r="AU18" s="7">
        <f t="shared" si="61"/>
        <v>-25155</v>
      </c>
      <c r="AV18" s="18">
        <f t="shared" si="43"/>
        <v>-19.529521369512054</v>
      </c>
    </row>
    <row r="19" spans="1:48" s="50" customFormat="1" x14ac:dyDescent="0.4">
      <c r="A19" s="152"/>
      <c r="B19" s="82"/>
      <c r="C19" s="16" t="s">
        <v>113</v>
      </c>
      <c r="D19" s="7">
        <v>600000</v>
      </c>
      <c r="E19" s="7">
        <f t="shared" si="44"/>
        <v>450000</v>
      </c>
      <c r="F19" s="7">
        <f>จ.หนองคาย!D125</f>
        <v>495562.1</v>
      </c>
      <c r="G19" s="7">
        <f t="shared" si="45"/>
        <v>45562.099999999977</v>
      </c>
      <c r="H19" s="18">
        <f t="shared" si="18"/>
        <v>10.124911111111105</v>
      </c>
      <c r="I19" s="7">
        <v>6000</v>
      </c>
      <c r="J19" s="7">
        <f t="shared" si="46"/>
        <v>4500</v>
      </c>
      <c r="K19" s="7">
        <f>จ.หนองคาย!D930</f>
        <v>157944.22</v>
      </c>
      <c r="L19" s="7">
        <f t="shared" si="47"/>
        <v>153444.22</v>
      </c>
      <c r="M19" s="18">
        <f t="shared" si="36"/>
        <v>3409.8715555555559</v>
      </c>
      <c r="N19" s="7">
        <v>55000</v>
      </c>
      <c r="O19" s="7">
        <f t="shared" si="48"/>
        <v>41250</v>
      </c>
      <c r="P19" s="7">
        <f>จ.หนองคาย!D1735</f>
        <v>38057</v>
      </c>
      <c r="Q19" s="7">
        <f t="shared" si="49"/>
        <v>-3193</v>
      </c>
      <c r="R19" s="18">
        <f t="shared" si="37"/>
        <v>-7.7406060606060603</v>
      </c>
      <c r="S19" s="7">
        <v>200000</v>
      </c>
      <c r="T19" s="7">
        <f t="shared" si="50"/>
        <v>150000</v>
      </c>
      <c r="U19" s="7">
        <f>จ.หนองคาย!D2540</f>
        <v>112381.78</v>
      </c>
      <c r="V19" s="7">
        <f t="shared" si="51"/>
        <v>-37618.22</v>
      </c>
      <c r="W19" s="18">
        <f t="shared" si="38"/>
        <v>-25.078813333333333</v>
      </c>
      <c r="X19" s="7">
        <v>2000000</v>
      </c>
      <c r="Y19" s="7">
        <f t="shared" si="52"/>
        <v>1500000</v>
      </c>
      <c r="Z19" s="7">
        <f>จ.หนองคาย!D3345</f>
        <v>1482507.61</v>
      </c>
      <c r="AA19" s="7">
        <f t="shared" si="53"/>
        <v>-17492.389999999898</v>
      </c>
      <c r="AB19" s="18">
        <f t="shared" si="39"/>
        <v>-1.1661593333333264</v>
      </c>
      <c r="AC19" s="7">
        <v>250000</v>
      </c>
      <c r="AD19" s="7">
        <f t="shared" si="54"/>
        <v>187500</v>
      </c>
      <c r="AE19" s="7">
        <f>จ.หนองคาย!D4150</f>
        <v>234953.02999999997</v>
      </c>
      <c r="AF19" s="7">
        <f t="shared" si="55"/>
        <v>47453.02999999997</v>
      </c>
      <c r="AG19" s="18">
        <f t="shared" si="40"/>
        <v>25.308282666666649</v>
      </c>
      <c r="AH19" s="7">
        <v>63500</v>
      </c>
      <c r="AI19" s="7">
        <f t="shared" si="56"/>
        <v>47625</v>
      </c>
      <c r="AJ19" s="7">
        <f>จ.หนองคาย!D4955</f>
        <v>64728</v>
      </c>
      <c r="AK19" s="7">
        <f t="shared" si="57"/>
        <v>17103</v>
      </c>
      <c r="AL19" s="18">
        <f t="shared" si="41"/>
        <v>35.91181102362205</v>
      </c>
      <c r="AM19" s="7">
        <v>100000</v>
      </c>
      <c r="AN19" s="7">
        <f t="shared" si="58"/>
        <v>75000</v>
      </c>
      <c r="AO19" s="7">
        <f>จ.หนองคาย!D5760</f>
        <v>200847</v>
      </c>
      <c r="AP19" s="7">
        <f t="shared" si="59"/>
        <v>125847</v>
      </c>
      <c r="AQ19" s="18">
        <f t="shared" si="42"/>
        <v>167.79599999999999</v>
      </c>
      <c r="AR19" s="7">
        <v>80000</v>
      </c>
      <c r="AS19" s="7">
        <f t="shared" si="60"/>
        <v>60000</v>
      </c>
      <c r="AT19" s="7">
        <f>จ.หนองคาย!D6565</f>
        <v>152522</v>
      </c>
      <c r="AU19" s="7">
        <f t="shared" si="61"/>
        <v>92522</v>
      </c>
      <c r="AV19" s="18">
        <f t="shared" si="43"/>
        <v>154.20333333333335</v>
      </c>
    </row>
    <row r="20" spans="1:48" s="50" customFormat="1" x14ac:dyDescent="0.4">
      <c r="A20" s="152"/>
      <c r="B20" s="82"/>
      <c r="C20" s="16" t="s">
        <v>115</v>
      </c>
      <c r="D20" s="7">
        <v>700000</v>
      </c>
      <c r="E20" s="7">
        <f t="shared" si="44"/>
        <v>525000</v>
      </c>
      <c r="F20" s="7">
        <f>จ.หนองคาย!D126</f>
        <v>100256</v>
      </c>
      <c r="G20" s="7">
        <f t="shared" si="45"/>
        <v>-424744</v>
      </c>
      <c r="H20" s="18">
        <f t="shared" si="18"/>
        <v>-80.903619047619046</v>
      </c>
      <c r="I20" s="7">
        <v>422200</v>
      </c>
      <c r="J20" s="7">
        <f t="shared" si="46"/>
        <v>316650</v>
      </c>
      <c r="K20" s="7">
        <f>จ.หนองคาย!D931</f>
        <v>3000</v>
      </c>
      <c r="L20" s="7">
        <f t="shared" si="47"/>
        <v>-313650</v>
      </c>
      <c r="M20" s="18">
        <f t="shared" si="36"/>
        <v>-99.052581714827099</v>
      </c>
      <c r="N20" s="7">
        <v>10000</v>
      </c>
      <c r="O20" s="7">
        <f t="shared" si="48"/>
        <v>7500</v>
      </c>
      <c r="P20" s="7">
        <f>จ.หนองคาย!D1736</f>
        <v>5690</v>
      </c>
      <c r="Q20" s="7">
        <f t="shared" si="49"/>
        <v>-1810</v>
      </c>
      <c r="R20" s="18">
        <f t="shared" si="37"/>
        <v>-24.133333333333333</v>
      </c>
      <c r="S20" s="7">
        <v>150000</v>
      </c>
      <c r="T20" s="7">
        <f t="shared" si="50"/>
        <v>112500</v>
      </c>
      <c r="U20" s="7">
        <f>จ.หนองคาย!D2541</f>
        <v>66714</v>
      </c>
      <c r="V20" s="7">
        <f t="shared" si="51"/>
        <v>-45786</v>
      </c>
      <c r="W20" s="18">
        <f t="shared" si="38"/>
        <v>-40.698666666666668</v>
      </c>
      <c r="X20" s="7">
        <v>0</v>
      </c>
      <c r="Y20" s="7">
        <f t="shared" si="52"/>
        <v>0</v>
      </c>
      <c r="Z20" s="7">
        <f>จ.หนองคาย!D3346</f>
        <v>233165</v>
      </c>
      <c r="AA20" s="7">
        <f t="shared" si="53"/>
        <v>233165</v>
      </c>
      <c r="AB20" s="18" t="e">
        <f t="shared" si="39"/>
        <v>#DIV/0!</v>
      </c>
      <c r="AC20" s="7">
        <v>53104</v>
      </c>
      <c r="AD20" s="7">
        <f t="shared" si="54"/>
        <v>39828</v>
      </c>
      <c r="AE20" s="7">
        <f>จ.หนองคาย!D4151</f>
        <v>60834.25</v>
      </c>
      <c r="AF20" s="7">
        <f t="shared" si="55"/>
        <v>21006.25</v>
      </c>
      <c r="AG20" s="18">
        <f t="shared" si="40"/>
        <v>52.742417394797627</v>
      </c>
      <c r="AH20" s="7">
        <v>5150</v>
      </c>
      <c r="AI20" s="7">
        <f t="shared" si="56"/>
        <v>3862.5</v>
      </c>
      <c r="AJ20" s="7">
        <f>จ.หนองคาย!D4956</f>
        <v>5522.9</v>
      </c>
      <c r="AK20" s="7">
        <f t="shared" si="57"/>
        <v>1660.3999999999996</v>
      </c>
      <c r="AL20" s="18">
        <f t="shared" si="41"/>
        <v>42.987702265372157</v>
      </c>
      <c r="AM20" s="7">
        <v>22800</v>
      </c>
      <c r="AN20" s="7">
        <f t="shared" si="58"/>
        <v>17100</v>
      </c>
      <c r="AO20" s="7">
        <f>จ.หนองคาย!D5761</f>
        <v>5600</v>
      </c>
      <c r="AP20" s="7">
        <f t="shared" si="59"/>
        <v>-11500</v>
      </c>
      <c r="AQ20" s="18">
        <f t="shared" si="42"/>
        <v>-67.251461988304101</v>
      </c>
      <c r="AR20" s="7">
        <v>287730</v>
      </c>
      <c r="AS20" s="7">
        <f t="shared" si="60"/>
        <v>215797.5</v>
      </c>
      <c r="AT20" s="7">
        <f>จ.หนองคาย!D6566</f>
        <v>84359</v>
      </c>
      <c r="AU20" s="7">
        <f t="shared" si="61"/>
        <v>-131438.5</v>
      </c>
      <c r="AV20" s="18">
        <f t="shared" si="43"/>
        <v>-60.908258900126278</v>
      </c>
    </row>
    <row r="21" spans="1:48" s="50" customFormat="1" x14ac:dyDescent="0.4">
      <c r="A21" s="80"/>
      <c r="B21" s="83"/>
      <c r="C21" s="16" t="s">
        <v>1119</v>
      </c>
      <c r="D21" s="7">
        <v>4000000</v>
      </c>
      <c r="E21" s="7">
        <f t="shared" si="44"/>
        <v>3000000</v>
      </c>
      <c r="F21" s="7">
        <f>จ.หนองคาย!D667</f>
        <v>3612484</v>
      </c>
      <c r="G21" s="7">
        <f t="shared" ref="G21" si="62">F21-E21</f>
        <v>612484</v>
      </c>
      <c r="H21" s="18">
        <f t="shared" ref="H21" si="63">G21/E21*100</f>
        <v>20.416133333333335</v>
      </c>
      <c r="I21" s="7">
        <v>5653692</v>
      </c>
      <c r="J21" s="7">
        <f t="shared" si="46"/>
        <v>4240269</v>
      </c>
      <c r="K21" s="7">
        <f>จ.หนองคาย!D1472</f>
        <v>682450</v>
      </c>
      <c r="L21" s="7">
        <f t="shared" ref="L21" si="64">K21-J21</f>
        <v>-3557819</v>
      </c>
      <c r="M21" s="18">
        <f t="shared" ref="M21" si="65">L21/J21*100</f>
        <v>-83.905502221675093</v>
      </c>
      <c r="N21" s="7">
        <v>218122</v>
      </c>
      <c r="O21" s="7">
        <f t="shared" si="48"/>
        <v>163591.5</v>
      </c>
      <c r="P21" s="7">
        <f>จ.หนองคาย!D2277</f>
        <v>197380</v>
      </c>
      <c r="Q21" s="7">
        <f t="shared" ref="Q21" si="66">P21-O21</f>
        <v>33788.5</v>
      </c>
      <c r="R21" s="18">
        <f t="shared" ref="R21" si="67">Q21/O21*100</f>
        <v>20.65419046833118</v>
      </c>
      <c r="S21" s="7">
        <v>500000</v>
      </c>
      <c r="T21" s="7">
        <f t="shared" si="50"/>
        <v>375000</v>
      </c>
      <c r="U21" s="7">
        <f>จ.หนองคาย!D3082</f>
        <v>274027.90000000002</v>
      </c>
      <c r="V21" s="7">
        <f t="shared" ref="V21" si="68">U21-T21</f>
        <v>-100972.09999999998</v>
      </c>
      <c r="W21" s="18">
        <f t="shared" ref="W21" si="69">V21/T21*100</f>
        <v>-26.925893333333327</v>
      </c>
      <c r="X21" s="7">
        <v>800000</v>
      </c>
      <c r="Y21" s="7">
        <f t="shared" si="52"/>
        <v>600000</v>
      </c>
      <c r="Z21" s="7">
        <f>จ.หนองคาย!D3887</f>
        <v>593548.93000000005</v>
      </c>
      <c r="AA21" s="7">
        <f t="shared" ref="AA21" si="70">Z21-Y21</f>
        <v>-6451.0699999999488</v>
      </c>
      <c r="AB21" s="18">
        <f t="shared" ref="AB21" si="71">AA21/Y21*100</f>
        <v>-1.0751783333333247</v>
      </c>
      <c r="AC21" s="7">
        <v>565930</v>
      </c>
      <c r="AD21" s="7">
        <f t="shared" si="54"/>
        <v>424447.5</v>
      </c>
      <c r="AE21" s="7">
        <f>จ.หนองคาย!D4692</f>
        <v>344461.3</v>
      </c>
      <c r="AF21" s="7">
        <f t="shared" ref="AF21" si="72">AE21-AD21</f>
        <v>-79986.200000000012</v>
      </c>
      <c r="AG21" s="18">
        <f t="shared" ref="AG21" si="73">AF21/AD21*100</f>
        <v>-18.844780567679162</v>
      </c>
      <c r="AH21" s="7">
        <v>127000</v>
      </c>
      <c r="AI21" s="7">
        <f t="shared" si="56"/>
        <v>95250</v>
      </c>
      <c r="AJ21" s="7">
        <f>จ.หนองคาย!D5497</f>
        <v>90710</v>
      </c>
      <c r="AK21" s="7">
        <f t="shared" ref="AK21" si="74">AJ21-AI21</f>
        <v>-4540</v>
      </c>
      <c r="AL21" s="18">
        <f t="shared" ref="AL21" si="75">AK21/AI21*100</f>
        <v>-4.7664041994750654</v>
      </c>
      <c r="AM21" s="7">
        <v>100000</v>
      </c>
      <c r="AN21" s="7">
        <f t="shared" si="58"/>
        <v>75000</v>
      </c>
      <c r="AO21" s="7">
        <f>จ.หนองคาย!D6302</f>
        <v>124254</v>
      </c>
      <c r="AP21" s="7">
        <f t="shared" ref="AP21" si="76">AO21-AN21</f>
        <v>49254</v>
      </c>
      <c r="AQ21" s="18">
        <f t="shared" ref="AQ21" si="77">AP21/AN21*100</f>
        <v>65.671999999999997</v>
      </c>
      <c r="AR21" s="7">
        <v>613300</v>
      </c>
      <c r="AS21" s="7">
        <f t="shared" si="60"/>
        <v>459975</v>
      </c>
      <c r="AT21" s="7">
        <f>จ.หนองคาย!D7107</f>
        <v>567860</v>
      </c>
      <c r="AU21" s="7">
        <f t="shared" ref="AU21" si="78">AT21-AS21</f>
        <v>107885</v>
      </c>
      <c r="AV21" s="18">
        <f t="shared" ref="AV21" si="79">AU21/AS21*100</f>
        <v>23.454535572585467</v>
      </c>
    </row>
    <row r="22" spans="1:48" s="10" customFormat="1" x14ac:dyDescent="0.4">
      <c r="A22" s="147" t="s">
        <v>1375</v>
      </c>
      <c r="B22" s="147"/>
      <c r="C22" s="147"/>
      <c r="D22" s="8">
        <v>27100000</v>
      </c>
      <c r="E22" s="8">
        <f t="shared" ref="E22:G22" si="80">SUM(E10:E21)</f>
        <v>20325000</v>
      </c>
      <c r="F22" s="8">
        <f t="shared" si="80"/>
        <v>19499349.100000001</v>
      </c>
      <c r="G22" s="8">
        <f t="shared" si="80"/>
        <v>-825650.89999999944</v>
      </c>
      <c r="H22" s="9">
        <f t="shared" si="18"/>
        <v>-4.0622430504305012</v>
      </c>
      <c r="I22" s="8">
        <v>11307384</v>
      </c>
      <c r="J22" s="8">
        <f t="shared" ref="J22:L22" si="81">SUM(J10:J21)</f>
        <v>8480538</v>
      </c>
      <c r="K22" s="8">
        <f t="shared" si="81"/>
        <v>4146312.5400000005</v>
      </c>
      <c r="L22" s="8">
        <f t="shared" si="81"/>
        <v>-4334225.46</v>
      </c>
      <c r="M22" s="9">
        <f t="shared" si="36"/>
        <v>-51.107906833269304</v>
      </c>
      <c r="N22" s="8">
        <v>1699087</v>
      </c>
      <c r="O22" s="8">
        <f t="shared" ref="O22:Q22" si="82">SUM(O10:O21)</f>
        <v>1274315.25</v>
      </c>
      <c r="P22" s="8">
        <f t="shared" si="82"/>
        <v>1231892.2</v>
      </c>
      <c r="Q22" s="8">
        <f t="shared" si="82"/>
        <v>-42423.049999999988</v>
      </c>
      <c r="R22" s="9">
        <f t="shared" si="37"/>
        <v>-3.3290859542016769</v>
      </c>
      <c r="S22" s="8">
        <v>3600000</v>
      </c>
      <c r="T22" s="8">
        <f t="shared" ref="T22:V22" si="83">SUM(T10:T21)</f>
        <v>2700000</v>
      </c>
      <c r="U22" s="8">
        <f t="shared" si="83"/>
        <v>2389733.27</v>
      </c>
      <c r="V22" s="8">
        <f t="shared" si="83"/>
        <v>-310266.73</v>
      </c>
      <c r="W22" s="9">
        <f t="shared" si="38"/>
        <v>-11.491360370370369</v>
      </c>
      <c r="X22" s="8">
        <v>20540500</v>
      </c>
      <c r="Y22" s="8">
        <f t="shared" ref="Y22:AA22" si="84">SUM(Y10:Y21)</f>
        <v>15405375</v>
      </c>
      <c r="Z22" s="8">
        <f t="shared" si="84"/>
        <v>15745155.629999999</v>
      </c>
      <c r="AA22" s="8">
        <f t="shared" si="84"/>
        <v>339780.6300000007</v>
      </c>
      <c r="AB22" s="9">
        <f t="shared" si="39"/>
        <v>2.2055979163116817</v>
      </c>
      <c r="AC22" s="8">
        <v>2640843</v>
      </c>
      <c r="AD22" s="8">
        <f t="shared" ref="AD22:AF22" si="85">SUM(AD10:AD21)</f>
        <v>1980632.25</v>
      </c>
      <c r="AE22" s="8">
        <f>SUM(AE10:AE21)</f>
        <v>2204387.9</v>
      </c>
      <c r="AF22" s="8">
        <f t="shared" si="85"/>
        <v>223755.64999999991</v>
      </c>
      <c r="AG22" s="9">
        <f t="shared" si="40"/>
        <v>11.297183008102586</v>
      </c>
      <c r="AH22" s="8">
        <v>1235116</v>
      </c>
      <c r="AI22" s="8">
        <f t="shared" ref="AI22:AK22" si="86">SUM(AI10:AI21)</f>
        <v>926337</v>
      </c>
      <c r="AJ22" s="8">
        <f t="shared" si="86"/>
        <v>730223.70000000007</v>
      </c>
      <c r="AK22" s="8">
        <f t="shared" si="86"/>
        <v>-196113.30000000002</v>
      </c>
      <c r="AL22" s="9">
        <f t="shared" si="41"/>
        <v>-21.170837395030105</v>
      </c>
      <c r="AM22" s="8">
        <v>3206380</v>
      </c>
      <c r="AN22" s="8">
        <f t="shared" ref="AN22:AP22" si="87">SUM(AN10:AN21)</f>
        <v>2404785</v>
      </c>
      <c r="AO22" s="8">
        <f t="shared" si="87"/>
        <v>2169817</v>
      </c>
      <c r="AP22" s="8">
        <f t="shared" si="87"/>
        <v>-234968</v>
      </c>
      <c r="AQ22" s="9">
        <f t="shared" si="42"/>
        <v>-9.7708526957711399</v>
      </c>
      <c r="AR22" s="8">
        <v>2899357</v>
      </c>
      <c r="AS22" s="8">
        <f t="shared" ref="AS22:AU22" si="88">SUM(AS10:AS21)</f>
        <v>2174517.75</v>
      </c>
      <c r="AT22" s="8">
        <f t="shared" si="88"/>
        <v>2337580</v>
      </c>
      <c r="AU22" s="8">
        <f t="shared" si="88"/>
        <v>163062.25</v>
      </c>
      <c r="AV22" s="9">
        <f t="shared" si="43"/>
        <v>7.4987776025281923</v>
      </c>
    </row>
    <row r="23" spans="1:48" s="85" customFormat="1" x14ac:dyDescent="0.25">
      <c r="A23" s="87"/>
      <c r="B23" s="87" t="s">
        <v>1421</v>
      </c>
      <c r="C23" s="88">
        <f>COUNTIF(H23:AV23,"ผ่าน")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</row>
    <row r="24" spans="1:48" s="50" customFormat="1" x14ac:dyDescent="0.4">
      <c r="A24" s="144">
        <v>4</v>
      </c>
      <c r="B24" s="60" t="s">
        <v>1376</v>
      </c>
      <c r="C24" s="16" t="s">
        <v>1717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4">
      <c r="A25" s="145"/>
      <c r="B25" s="53"/>
      <c r="C25" s="52" t="s">
        <v>1377</v>
      </c>
      <c r="D25" s="7">
        <v>190000000</v>
      </c>
      <c r="E25" s="7">
        <f>D25/12*D$36</f>
        <v>142500000</v>
      </c>
      <c r="F25" s="7">
        <f>จ.หนองคาย!D259+จ.หนองคาย!D270+จ.หนองคาย!D278</f>
        <v>126727920.88</v>
      </c>
      <c r="G25" s="7">
        <f>F25-E25</f>
        <v>-15772079.120000005</v>
      </c>
      <c r="H25" s="18">
        <f t="shared" si="18"/>
        <v>-11.068125698245618</v>
      </c>
      <c r="I25" s="7">
        <v>19799115</v>
      </c>
      <c r="J25" s="7">
        <f>I25/12*D$36</f>
        <v>14849336.25</v>
      </c>
      <c r="K25" s="7">
        <f>จ.หนองคาย!D1064+จ.หนองคาย!D1075+จ.หนองคาย!D1083</f>
        <v>11809841.16</v>
      </c>
      <c r="L25" s="7">
        <f>K25-J25</f>
        <v>-3039495.09</v>
      </c>
      <c r="M25" s="18">
        <f t="shared" ref="M25:M27" si="89">L25/J25*100</f>
        <v>-20.468895301633431</v>
      </c>
      <c r="N25" s="7">
        <v>4500000</v>
      </c>
      <c r="O25" s="7">
        <f>N25/12*D$36</f>
        <v>3375000</v>
      </c>
      <c r="P25" s="7">
        <f>จ.หนองคาย!D1869+จ.หนองคาย!D1880+จ.หนองคาย!D1888</f>
        <v>3187492.6900000004</v>
      </c>
      <c r="Q25" s="7">
        <f>P25-O25</f>
        <v>-187507.30999999959</v>
      </c>
      <c r="R25" s="18">
        <f t="shared" ref="R25:R27" si="90">Q25/O25*100</f>
        <v>-5.5557721481481357</v>
      </c>
      <c r="S25" s="7">
        <v>13000000</v>
      </c>
      <c r="T25" s="7">
        <f>S25/12*D$36</f>
        <v>9750000</v>
      </c>
      <c r="U25" s="7">
        <f>จ.หนองคาย!D2674+จ.หนองคาย!D2685+จ.หนองคาย!D2693</f>
        <v>5149409.9399999995</v>
      </c>
      <c r="V25" s="7">
        <f>U25-T25</f>
        <v>-4600590.0600000005</v>
      </c>
      <c r="W25" s="18">
        <f t="shared" ref="W25:W27" si="91">V25/T25*100</f>
        <v>-47.185539076923085</v>
      </c>
      <c r="X25" s="7">
        <v>68000000</v>
      </c>
      <c r="Y25" s="7">
        <f>X25/12*D$36</f>
        <v>51000000</v>
      </c>
      <c r="Z25" s="7">
        <f>จ.หนองคาย!D3479+จ.หนองคาย!D3490+จ.หนองคาย!D3498</f>
        <v>51084245.469999999</v>
      </c>
      <c r="AA25" s="7">
        <f>Z25-Y25</f>
        <v>84245.469999998808</v>
      </c>
      <c r="AB25" s="18">
        <f t="shared" ref="AB25:AB27" si="92">AA25/Y25*100</f>
        <v>0.16518719607842902</v>
      </c>
      <c r="AC25" s="7">
        <v>4500000</v>
      </c>
      <c r="AD25" s="7">
        <f>AC25/12*D$36</f>
        <v>3375000</v>
      </c>
      <c r="AE25" s="7">
        <f>จ.หนองคาย!D4284+จ.หนองคาย!D4295+จ.หนองคาย!D4303</f>
        <v>3405010.21</v>
      </c>
      <c r="AF25" s="7">
        <f>AE25-AD25</f>
        <v>30010.209999999963</v>
      </c>
      <c r="AG25" s="18">
        <f t="shared" ref="AG25:AG27" si="93">AF25/AD25*100</f>
        <v>0.88919140740740632</v>
      </c>
      <c r="AH25" s="7">
        <v>11700000</v>
      </c>
      <c r="AI25" s="7">
        <f>AH25/12*D$36</f>
        <v>8775000</v>
      </c>
      <c r="AJ25" s="7">
        <f>จ.หนองคาย!D5089+จ.หนองคาย!D5100+จ.หนองคาย!D5108</f>
        <v>6136312.1099999994</v>
      </c>
      <c r="AK25" s="7">
        <f>AJ25-AI25</f>
        <v>-2638687.8900000006</v>
      </c>
      <c r="AL25" s="18">
        <f t="shared" ref="AL25:AL27" si="94">AK25/AI25*100</f>
        <v>-30.070517264957271</v>
      </c>
      <c r="AM25" s="7">
        <v>4084298</v>
      </c>
      <c r="AN25" s="7">
        <f>AM25/12*D$36</f>
        <v>3063223.5</v>
      </c>
      <c r="AO25" s="7">
        <f>+จ.หนองคาย!D5894+จ.หนองคาย!D5905+จ.หนองคาย!D5913</f>
        <v>4666637.42</v>
      </c>
      <c r="AP25" s="7">
        <f>AO25-AN25</f>
        <v>1603413.92</v>
      </c>
      <c r="AQ25" s="18">
        <f t="shared" ref="AQ25:AQ27" si="95">AP25/AN25*100</f>
        <v>52.344006893391878</v>
      </c>
      <c r="AR25" s="7">
        <v>9500000</v>
      </c>
      <c r="AS25" s="7">
        <f>AR25/12*D$36</f>
        <v>7125000</v>
      </c>
      <c r="AT25" s="7">
        <f>จ.หนองคาย!D6699+จ.หนองคาย!D6710+จ.หนองคาย!D6718</f>
        <v>5408285.5899999999</v>
      </c>
      <c r="AU25" s="7">
        <f>AT25-AS25</f>
        <v>-1716714.4100000001</v>
      </c>
      <c r="AV25" s="18">
        <f t="shared" ref="AV25:AV27" si="96">AU25/AS25*100</f>
        <v>-24.094237333333336</v>
      </c>
    </row>
    <row r="26" spans="1:48" s="50" customFormat="1" x14ac:dyDescent="0.4">
      <c r="A26" s="145"/>
      <c r="B26" s="86"/>
      <c r="C26" s="52" t="s">
        <v>1378</v>
      </c>
      <c r="D26" s="7">
        <v>80000000</v>
      </c>
      <c r="E26" s="7">
        <f t="shared" ref="E26:E32" si="97">D26/12*D$36</f>
        <v>60000000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61689731.43</v>
      </c>
      <c r="G26" s="7">
        <f t="shared" ref="G26:G32" si="98">F26-E26</f>
        <v>1689731.4299999997</v>
      </c>
      <c r="H26" s="18">
        <f t="shared" si="18"/>
        <v>2.8162190499999995</v>
      </c>
      <c r="I26" s="7">
        <v>9662017</v>
      </c>
      <c r="J26" s="7">
        <f t="shared" ref="J26:J32" si="99">I26/12*D$36</f>
        <v>7246512.75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6529444.0899999999</v>
      </c>
      <c r="L26" s="7">
        <f t="shared" ref="L26:L32" si="100">K26-J26</f>
        <v>-717068.66000000015</v>
      </c>
      <c r="M26" s="18">
        <f t="shared" si="89"/>
        <v>-9.8953618759588906</v>
      </c>
      <c r="N26" s="7">
        <v>2200000</v>
      </c>
      <c r="O26" s="7">
        <f t="shared" ref="O26:O32" si="101">N26/12*D$36</f>
        <v>1650000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1884894.57</v>
      </c>
      <c r="Q26" s="7">
        <f t="shared" ref="Q26:Q32" si="102">P26-O26</f>
        <v>234894.57000000007</v>
      </c>
      <c r="R26" s="18">
        <f t="shared" si="90"/>
        <v>14.236034545454549</v>
      </c>
      <c r="S26" s="7">
        <v>1700000</v>
      </c>
      <c r="T26" s="7">
        <f t="shared" ref="T26:T32" si="103">S26/12*D$36</f>
        <v>1275000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1365185</v>
      </c>
      <c r="V26" s="7">
        <f t="shared" ref="V26:V32" si="104">U26-T26</f>
        <v>90185</v>
      </c>
      <c r="W26" s="18">
        <f t="shared" si="91"/>
        <v>7.0733333333333333</v>
      </c>
      <c r="X26" s="7">
        <v>80000000</v>
      </c>
      <c r="Y26" s="7">
        <f t="shared" ref="Y26:Y32" si="105">X26/12*D$36</f>
        <v>60000000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56143838.329999998</v>
      </c>
      <c r="AA26" s="7">
        <f t="shared" ref="AA26:AA32" si="106">Z26-Y26</f>
        <v>-3856161.6700000018</v>
      </c>
      <c r="AB26" s="18">
        <f t="shared" si="92"/>
        <v>-6.4269361166666688</v>
      </c>
      <c r="AC26" s="7">
        <v>2300000</v>
      </c>
      <c r="AD26" s="7">
        <f t="shared" ref="AD26:AD31" si="107">AC26/12*D$36</f>
        <v>1725000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1629364.6899999997</v>
      </c>
      <c r="AF26" s="7">
        <f t="shared" ref="AF26:AF32" si="108">AE26-AD26</f>
        <v>-95635.310000000289</v>
      </c>
      <c r="AG26" s="18">
        <f t="shared" si="93"/>
        <v>-5.5440759420290027</v>
      </c>
      <c r="AH26" s="7">
        <v>7790000</v>
      </c>
      <c r="AI26" s="7">
        <f t="shared" ref="AI26:AI32" si="109">AH26/12*D$36</f>
        <v>5842500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4183448.0199999996</v>
      </c>
      <c r="AK26" s="7">
        <f t="shared" ref="AK26:AK32" si="110">AJ26-AI26</f>
        <v>-1659051.9800000004</v>
      </c>
      <c r="AL26" s="18">
        <f t="shared" si="94"/>
        <v>-28.396268378262739</v>
      </c>
      <c r="AM26" s="7">
        <v>1295639</v>
      </c>
      <c r="AN26" s="7">
        <f t="shared" ref="AN26:AN32" si="111">AM26/12*D$36</f>
        <v>971729.25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1326359.1000000001</v>
      </c>
      <c r="AP26" s="7">
        <f t="shared" ref="AP26:AP32" si="112">AO26-AN26</f>
        <v>354629.85000000009</v>
      </c>
      <c r="AQ26" s="18">
        <f t="shared" si="95"/>
        <v>36.494718050321126</v>
      </c>
      <c r="AR26" s="7">
        <v>5500000</v>
      </c>
      <c r="AS26" s="7">
        <f t="shared" ref="AS26:AS32" si="113">AR26/12*D$36</f>
        <v>4125000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3193401.6</v>
      </c>
      <c r="AU26" s="7">
        <f t="shared" ref="AU26:AU32" si="114">AT26-AS26</f>
        <v>-931598.39999999991</v>
      </c>
      <c r="AV26" s="18">
        <f t="shared" si="96"/>
        <v>-22.584203636363632</v>
      </c>
    </row>
    <row r="27" spans="1:48" s="50" customFormat="1" x14ac:dyDescent="0.4">
      <c r="A27" s="145"/>
      <c r="B27" s="53"/>
      <c r="C27" s="52" t="s">
        <v>1379</v>
      </c>
      <c r="D27" s="7">
        <v>36000000</v>
      </c>
      <c r="E27" s="7">
        <f t="shared" si="97"/>
        <v>27000000</v>
      </c>
      <c r="F27" s="7">
        <f>จ.หนองคาย!D261+จ.หนองคาย!D272+จ.หนองคาย!D280</f>
        <v>28145964.199999999</v>
      </c>
      <c r="G27" s="7">
        <f t="shared" si="98"/>
        <v>1145964.1999999993</v>
      </c>
      <c r="H27" s="18">
        <f t="shared" si="18"/>
        <v>4.2443118518518492</v>
      </c>
      <c r="I27" s="7">
        <v>6805995</v>
      </c>
      <c r="J27" s="7">
        <f t="shared" si="99"/>
        <v>5104496.25</v>
      </c>
      <c r="K27" s="7">
        <f>จ.หนองคาย!D1066+จ.หนองคาย!D1077+จ.หนองคาย!D1085</f>
        <v>5265580.9099999992</v>
      </c>
      <c r="L27" s="7">
        <f t="shared" si="100"/>
        <v>161084.65999999922</v>
      </c>
      <c r="M27" s="18">
        <f t="shared" si="89"/>
        <v>3.1557405885056573</v>
      </c>
      <c r="N27" s="7">
        <v>2000000</v>
      </c>
      <c r="O27" s="7">
        <f t="shared" si="101"/>
        <v>1500000</v>
      </c>
      <c r="P27" s="7">
        <f>จ.หนองคาย!D1871+จ.หนองคาย!D1882+จ.หนองคาย!D1890</f>
        <v>2177768.5</v>
      </c>
      <c r="Q27" s="7">
        <f t="shared" si="102"/>
        <v>677768.5</v>
      </c>
      <c r="R27" s="18">
        <f t="shared" si="90"/>
        <v>45.184566666666662</v>
      </c>
      <c r="S27" s="7">
        <v>4000000</v>
      </c>
      <c r="T27" s="7">
        <f t="shared" si="103"/>
        <v>3000000</v>
      </c>
      <c r="U27" s="7">
        <f>จ.หนองคาย!D2676+จ.หนองคาย!D2687+จ.หนองคาย!D2695</f>
        <v>1291721</v>
      </c>
      <c r="V27" s="7">
        <f t="shared" si="104"/>
        <v>-1708279</v>
      </c>
      <c r="W27" s="18">
        <f t="shared" si="91"/>
        <v>-56.942633333333333</v>
      </c>
      <c r="X27" s="7">
        <v>20000000</v>
      </c>
      <c r="Y27" s="7">
        <f t="shared" si="105"/>
        <v>15000000</v>
      </c>
      <c r="Z27" s="7">
        <f>จ.หนองคาย!D3481+จ.หนองคาย!D3492+จ.หนองคาย!D3500</f>
        <v>14255961.5</v>
      </c>
      <c r="AA27" s="7">
        <f t="shared" si="106"/>
        <v>-744038.5</v>
      </c>
      <c r="AB27" s="18">
        <f t="shared" si="92"/>
        <v>-4.960256666666667</v>
      </c>
      <c r="AC27" s="7">
        <v>3000000</v>
      </c>
      <c r="AD27" s="7">
        <f t="shared" si="107"/>
        <v>2250000</v>
      </c>
      <c r="AE27" s="7">
        <f>จ.หนองคาย!D4286+จ.หนองคาย!D4297+จ.หนองคาย!D4305</f>
        <v>2435611.0999999996</v>
      </c>
      <c r="AF27" s="7">
        <f t="shared" si="108"/>
        <v>185611.09999999963</v>
      </c>
      <c r="AG27" s="18">
        <f t="shared" si="93"/>
        <v>8.2493822222222057</v>
      </c>
      <c r="AH27" s="7">
        <v>2170000</v>
      </c>
      <c r="AI27" s="7">
        <f t="shared" si="109"/>
        <v>1627500</v>
      </c>
      <c r="AJ27" s="7">
        <f>จ.หนองคาย!D5091+จ.หนองคาย!D5102+จ.หนองคาย!D5110</f>
        <v>1218283.83</v>
      </c>
      <c r="AK27" s="7">
        <f t="shared" si="110"/>
        <v>-409216.16999999993</v>
      </c>
      <c r="AL27" s="18">
        <f t="shared" si="94"/>
        <v>-25.143850691244236</v>
      </c>
      <c r="AM27" s="7">
        <v>1065723</v>
      </c>
      <c r="AN27" s="7">
        <f t="shared" si="111"/>
        <v>799292.25</v>
      </c>
      <c r="AO27" s="7">
        <f>จ.หนองคาย!D5896+จ.หนองคาย!D5907+จ.หนองคาย!D5915</f>
        <v>1004593</v>
      </c>
      <c r="AP27" s="7">
        <f t="shared" si="112"/>
        <v>205300.75</v>
      </c>
      <c r="AQ27" s="18">
        <f t="shared" si="95"/>
        <v>25.685317229086106</v>
      </c>
      <c r="AR27" s="7">
        <v>3000000</v>
      </c>
      <c r="AS27" s="7">
        <f t="shared" si="113"/>
        <v>2250000</v>
      </c>
      <c r="AT27" s="7">
        <f>จ.หนองคาย!D6701+จ.หนองคาย!D6712+จ.หนองคาย!D6720</f>
        <v>1507594.5</v>
      </c>
      <c r="AU27" s="7">
        <f t="shared" si="114"/>
        <v>-742405.5</v>
      </c>
      <c r="AV27" s="18">
        <f t="shared" si="96"/>
        <v>-32.995799999999996</v>
      </c>
    </row>
    <row r="28" spans="1:48" s="50" customFormat="1" x14ac:dyDescent="0.4">
      <c r="A28" s="145"/>
      <c r="B28" s="53"/>
      <c r="C28" s="52" t="s">
        <v>1380</v>
      </c>
      <c r="D28" s="7">
        <v>100000</v>
      </c>
      <c r="E28" s="7">
        <f t="shared" si="97"/>
        <v>75000</v>
      </c>
      <c r="F28" s="7">
        <f>จ.หนองคาย!D297+จ.หนองคาย!D298+จ.หนองคาย!D299+จ.หนองคาย!D301+จ.หนองคาย!D302+จ.หนองคาย!D303</f>
        <v>690</v>
      </c>
      <c r="G28" s="7">
        <f t="shared" si="98"/>
        <v>-74310</v>
      </c>
      <c r="H28" s="18">
        <f>G28/E28*100</f>
        <v>-99.08</v>
      </c>
      <c r="I28" s="7">
        <v>26387996</v>
      </c>
      <c r="J28" s="7">
        <f t="shared" si="99"/>
        <v>19790997</v>
      </c>
      <c r="K28" s="7">
        <f>จ.หนองคาย!D1102+จ.หนองคาย!D1103+จ.หนองคาย!D1104+จ.หนองคาย!D1106+จ.หนองคาย!D1107+จ.หนองคาย!D1108</f>
        <v>7649652.1399999997</v>
      </c>
      <c r="L28" s="7">
        <f t="shared" si="100"/>
        <v>-12141344.859999999</v>
      </c>
      <c r="M28" s="18">
        <f>L28/J28*100</f>
        <v>-61.347818202387685</v>
      </c>
      <c r="N28" s="7">
        <v>7100000</v>
      </c>
      <c r="O28" s="7">
        <f t="shared" si="101"/>
        <v>5325000</v>
      </c>
      <c r="P28" s="7">
        <f>จ.หนองคาย!D1907+จ.หนองคาย!D1908+จ.หนองคาย!D1909+จ.หนองคาย!D1911+จ.หนองคาย!D1912+จ.หนองคาย!D1913</f>
        <v>3016315.55</v>
      </c>
      <c r="Q28" s="7">
        <f t="shared" si="102"/>
        <v>-2308684.4500000002</v>
      </c>
      <c r="R28" s="18">
        <f>Q28/O28*100</f>
        <v>-43.355576525821597</v>
      </c>
      <c r="S28" s="7">
        <v>2000000</v>
      </c>
      <c r="T28" s="7">
        <f t="shared" si="103"/>
        <v>1500000</v>
      </c>
      <c r="U28" s="7">
        <f>จ.หนองคาย!D2712+จ.หนองคาย!D2713+จ.หนองคาย!D2714+จ.หนองคาย!D2716+จ.หนองคาย!D2717+จ.หนองคาย!D2718</f>
        <v>1224446.45</v>
      </c>
      <c r="V28" s="7">
        <f t="shared" si="104"/>
        <v>-275553.55000000005</v>
      </c>
      <c r="W28" s="18">
        <f>V28/T28*100</f>
        <v>-18.370236666666671</v>
      </c>
      <c r="X28" s="7">
        <v>1600000</v>
      </c>
      <c r="Y28" s="7">
        <f t="shared" si="105"/>
        <v>1200000</v>
      </c>
      <c r="Z28" s="7">
        <f>จ.หนองคาย!D3517+จ.หนองคาย!D3518+จ.หนองคาย!D3519+จ.หนองคาย!D3521+จ.หนองคาย!D3522+จ.หนองคาย!D3523</f>
        <v>27723</v>
      </c>
      <c r="AA28" s="7">
        <f t="shared" si="106"/>
        <v>-1172277</v>
      </c>
      <c r="AB28" s="18">
        <f>AA28/Y28*100</f>
        <v>-97.689750000000004</v>
      </c>
      <c r="AC28" s="7">
        <v>2029000</v>
      </c>
      <c r="AD28" s="7">
        <f t="shared" si="107"/>
        <v>1521750</v>
      </c>
      <c r="AE28" s="7">
        <f>จ.หนองคาย!D4322+จ.หนองคาย!D4323+จ.หนองคาย!D4324+จ.หนองคาย!D4326+จ.หนองคาย!D4327+จ.หนองคาย!D4328</f>
        <v>317287</v>
      </c>
      <c r="AF28" s="7">
        <f t="shared" si="108"/>
        <v>-1204463</v>
      </c>
      <c r="AG28" s="18">
        <f>AF28/AD28*100</f>
        <v>-79.149860358140302</v>
      </c>
      <c r="AH28" s="7">
        <v>2700000</v>
      </c>
      <c r="AI28" s="7">
        <f t="shared" si="109"/>
        <v>2025000</v>
      </c>
      <c r="AJ28" s="7">
        <f>จ.หนองคาย!D5127+จ.หนองคาย!D5128+จ.หนองคาย!D5129+จ.หนองคาย!D5131+จ.หนองคาย!D5132+จ.หนองคาย!D5133</f>
        <v>1460499</v>
      </c>
      <c r="AK28" s="7">
        <f t="shared" si="110"/>
        <v>-564501</v>
      </c>
      <c r="AL28" s="18">
        <f>AK28/AI28*100</f>
        <v>-27.876592592592591</v>
      </c>
      <c r="AM28" s="7">
        <v>7737323</v>
      </c>
      <c r="AN28" s="7">
        <f t="shared" si="111"/>
        <v>5802992.25</v>
      </c>
      <c r="AO28" s="7">
        <f>จ.หนองคาย!D5932+จ.หนองคาย!D5933+จ.หนองคาย!D5934+จ.หนองคาย!D5936+จ.หนองคาย!D5937+จ.หนองคาย!D5938</f>
        <v>8244163.5999999996</v>
      </c>
      <c r="AP28" s="7">
        <f t="shared" si="112"/>
        <v>2441171.3499999996</v>
      </c>
      <c r="AQ28" s="18">
        <f>AP28/AN28*100</f>
        <v>42.06745838752412</v>
      </c>
      <c r="AR28" s="7">
        <v>900000</v>
      </c>
      <c r="AS28" s="7">
        <f t="shared" si="113"/>
        <v>675000</v>
      </c>
      <c r="AT28" s="7">
        <f>จ.หนองคาย!D6737+จ.หนองคาย!D6738+จ.หนองคาย!D6739+จ.หนองคาย!D6741+จ.หนองคาย!D6742+จ.หนองคาย!D6743</f>
        <v>4884844.5</v>
      </c>
      <c r="AU28" s="7">
        <f t="shared" si="114"/>
        <v>4209844.5</v>
      </c>
      <c r="AV28" s="18">
        <f>AU28/AS28*100</f>
        <v>623.68066666666664</v>
      </c>
    </row>
    <row r="29" spans="1:48" s="50" customFormat="1" x14ac:dyDescent="0.4">
      <c r="A29" s="145"/>
      <c r="B29" s="53"/>
      <c r="C29" s="52" t="s">
        <v>1381</v>
      </c>
      <c r="D29" s="7">
        <v>120000000</v>
      </c>
      <c r="E29" s="7">
        <f t="shared" si="97"/>
        <v>90000000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94311354.5</v>
      </c>
      <c r="G29" s="7">
        <f t="shared" si="98"/>
        <v>4311354.5</v>
      </c>
      <c r="H29" s="18">
        <f>G29/E29*100</f>
        <v>4.7903938888888886</v>
      </c>
      <c r="I29" s="7">
        <v>23065564</v>
      </c>
      <c r="J29" s="7">
        <f t="shared" si="99"/>
        <v>17299173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23202560</v>
      </c>
      <c r="L29" s="7">
        <f t="shared" si="100"/>
        <v>5903387</v>
      </c>
      <c r="M29" s="18">
        <f>L29/J29*100</f>
        <v>34.125255583027005</v>
      </c>
      <c r="N29" s="7">
        <v>13569078</v>
      </c>
      <c r="O29" s="7">
        <f t="shared" si="101"/>
        <v>10176808.5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7607700</v>
      </c>
      <c r="Q29" s="7">
        <f t="shared" si="102"/>
        <v>-2569108.5</v>
      </c>
      <c r="R29" s="18">
        <f>Q29/O29*100</f>
        <v>-25.244736598905249</v>
      </c>
      <c r="S29" s="7">
        <v>15000000</v>
      </c>
      <c r="T29" s="7">
        <f t="shared" si="103"/>
        <v>11250000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11704133</v>
      </c>
      <c r="V29" s="7">
        <f t="shared" si="104"/>
        <v>454133</v>
      </c>
      <c r="W29" s="18">
        <f>V29/T29*100</f>
        <v>4.0367377777777778</v>
      </c>
      <c r="X29" s="7">
        <v>51000000</v>
      </c>
      <c r="Y29" s="7">
        <f t="shared" si="105"/>
        <v>38250000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21529800</v>
      </c>
      <c r="AA29" s="7">
        <f t="shared" si="106"/>
        <v>-16720200</v>
      </c>
      <c r="AB29" s="18">
        <f>AA29/Y29*100</f>
        <v>-43.712941176470586</v>
      </c>
      <c r="AC29" s="7">
        <v>11821760</v>
      </c>
      <c r="AD29" s="7">
        <f t="shared" si="107"/>
        <v>8866320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8784980</v>
      </c>
      <c r="AF29" s="7">
        <f t="shared" si="108"/>
        <v>-81340</v>
      </c>
      <c r="AG29" s="18">
        <f>AF29/AD29*100</f>
        <v>-0.91740428949101771</v>
      </c>
      <c r="AH29" s="7">
        <v>9000000</v>
      </c>
      <c r="AI29" s="7">
        <f t="shared" si="109"/>
        <v>6750000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6445468.2000000002</v>
      </c>
      <c r="AK29" s="7">
        <f t="shared" si="110"/>
        <v>-304531.79999999981</v>
      </c>
      <c r="AL29" s="18">
        <f>AK29/AI29*100</f>
        <v>-4.5115822222222191</v>
      </c>
      <c r="AM29" s="7">
        <v>13553962</v>
      </c>
      <c r="AN29" s="7">
        <f t="shared" si="111"/>
        <v>10165471.5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10314445</v>
      </c>
      <c r="AP29" s="7">
        <f t="shared" si="112"/>
        <v>148973.5</v>
      </c>
      <c r="AQ29" s="18">
        <f>AP29/AN29*100</f>
        <v>1.4654853933730472</v>
      </c>
      <c r="AR29" s="7">
        <v>9419380</v>
      </c>
      <c r="AS29" s="7">
        <f t="shared" si="113"/>
        <v>7064535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8331834.75</v>
      </c>
      <c r="AU29" s="7">
        <f t="shared" si="114"/>
        <v>1267299.75</v>
      </c>
      <c r="AV29" s="18">
        <f>AU29/AS29*100</f>
        <v>17.938898313901763</v>
      </c>
    </row>
    <row r="30" spans="1:48" s="50" customFormat="1" x14ac:dyDescent="0.4">
      <c r="A30" s="145"/>
      <c r="B30" s="53"/>
      <c r="C30" s="52" t="s">
        <v>1382</v>
      </c>
      <c r="D30" s="7">
        <v>30000000</v>
      </c>
      <c r="E30" s="7">
        <f t="shared" si="97"/>
        <v>22500000</v>
      </c>
      <c r="F30" s="7">
        <f>จ.หนองคาย!D283+จ.หนองคาย!D284</f>
        <v>18618615</v>
      </c>
      <c r="G30" s="7">
        <f t="shared" si="98"/>
        <v>-3881385</v>
      </c>
      <c r="H30" s="18">
        <f t="shared" si="18"/>
        <v>-17.250599999999999</v>
      </c>
      <c r="I30" s="7">
        <v>2487070</v>
      </c>
      <c r="J30" s="7">
        <f t="shared" si="99"/>
        <v>1865302.5</v>
      </c>
      <c r="K30" s="7">
        <f>จ.หนองคาย!D1088+จ.หนองคาย!D1089</f>
        <v>13299828.620000001</v>
      </c>
      <c r="L30" s="7">
        <f t="shared" si="100"/>
        <v>11434526.120000001</v>
      </c>
      <c r="M30" s="18">
        <f t="shared" ref="M30:M33" si="115">L30/J30*100</f>
        <v>613.01189056466717</v>
      </c>
      <c r="N30" s="7">
        <v>350000</v>
      </c>
      <c r="O30" s="7">
        <f t="shared" si="101"/>
        <v>262500</v>
      </c>
      <c r="P30" s="7">
        <f>จ.หนองคาย!D1893+จ.หนองคาย!D1894</f>
        <v>1678811</v>
      </c>
      <c r="Q30" s="7">
        <f t="shared" si="102"/>
        <v>1416311</v>
      </c>
      <c r="R30" s="18">
        <f t="shared" ref="R30:R33" si="116">Q30/O30*100</f>
        <v>539.54704761904759</v>
      </c>
      <c r="S30" s="7">
        <v>1000000</v>
      </c>
      <c r="T30" s="7">
        <f t="shared" si="103"/>
        <v>750000</v>
      </c>
      <c r="U30" s="7">
        <f>จ.หนองคาย!D2698+จ.หนองคาย!D2699</f>
        <v>1315777</v>
      </c>
      <c r="V30" s="7">
        <f t="shared" si="104"/>
        <v>565777</v>
      </c>
      <c r="W30" s="18">
        <f t="shared" ref="W30:W33" si="117">V30/T30*100</f>
        <v>75.436933333333329</v>
      </c>
      <c r="X30" s="7">
        <v>28000000</v>
      </c>
      <c r="Y30" s="7">
        <f t="shared" si="105"/>
        <v>21000000</v>
      </c>
      <c r="Z30" s="7">
        <f>จ.หนองคาย!D3503+จ.หนองคาย!D3504</f>
        <v>32564777.32</v>
      </c>
      <c r="AA30" s="7">
        <f t="shared" si="106"/>
        <v>11564777.32</v>
      </c>
      <c r="AB30" s="18">
        <f t="shared" ref="AB30:AB33" si="118">AA30/Y30*100</f>
        <v>55.070368190476195</v>
      </c>
      <c r="AC30" s="7">
        <v>9729878</v>
      </c>
      <c r="AD30" s="7">
        <f t="shared" si="107"/>
        <v>7297408.5</v>
      </c>
      <c r="AE30" s="7">
        <f>จ.หนองคาย!D4308+จ.หนองคาย!D4309</f>
        <v>5116565.9000000004</v>
      </c>
      <c r="AF30" s="7">
        <f t="shared" si="108"/>
        <v>-2180842.5999999996</v>
      </c>
      <c r="AG30" s="18">
        <f t="shared" ref="AG30:AG33" si="119">AF30/AD30*100</f>
        <v>-29.885165398099883</v>
      </c>
      <c r="AH30" s="7">
        <v>1380000</v>
      </c>
      <c r="AI30" s="7">
        <f t="shared" si="109"/>
        <v>1035000</v>
      </c>
      <c r="AJ30" s="7">
        <f>จ.หนองคาย!D5113+จ.หนองคาย!D5114</f>
        <v>663487</v>
      </c>
      <c r="AK30" s="7">
        <f t="shared" si="110"/>
        <v>-371513</v>
      </c>
      <c r="AL30" s="18">
        <f t="shared" ref="AL30:AL33" si="120">AK30/AI30*100</f>
        <v>-35.894975845410627</v>
      </c>
      <c r="AM30" s="7">
        <v>1328100</v>
      </c>
      <c r="AN30" s="7">
        <f t="shared" si="111"/>
        <v>996075</v>
      </c>
      <c r="AO30" s="7">
        <f>จ.หนองคาย!D5918+จ.หนองคาย!D5919</f>
        <v>699000</v>
      </c>
      <c r="AP30" s="7">
        <f t="shared" si="112"/>
        <v>-297075</v>
      </c>
      <c r="AQ30" s="18">
        <f t="shared" ref="AQ30:AQ33" si="121">AP30/AN30*100</f>
        <v>-29.82456140350877</v>
      </c>
      <c r="AR30" s="7">
        <v>8500000</v>
      </c>
      <c r="AS30" s="7">
        <f t="shared" si="113"/>
        <v>6375000</v>
      </c>
      <c r="AT30" s="7">
        <f>จ.หนองคาย!D6723+จ.หนองคาย!D6724</f>
        <v>2110150</v>
      </c>
      <c r="AU30" s="7">
        <f t="shared" si="114"/>
        <v>-4264850</v>
      </c>
      <c r="AV30" s="18">
        <f t="shared" ref="AV30:AV33" si="122">AU30/AS30*100</f>
        <v>-66.899607843137261</v>
      </c>
    </row>
    <row r="31" spans="1:48" s="50" customFormat="1" x14ac:dyDescent="0.4">
      <c r="A31" s="145"/>
      <c r="B31" s="53"/>
      <c r="C31" s="52" t="s">
        <v>1383</v>
      </c>
      <c r="D31" s="7">
        <v>20000000</v>
      </c>
      <c r="E31" s="7">
        <f t="shared" si="97"/>
        <v>15000000</v>
      </c>
      <c r="F31" s="7">
        <f>จ.หนองคาย!D262+จ.หนองคาย!D273+จ.หนองคาย!D281</f>
        <v>14818228.719999999</v>
      </c>
      <c r="G31" s="7">
        <f t="shared" si="98"/>
        <v>-181771.28000000119</v>
      </c>
      <c r="H31" s="18">
        <f t="shared" si="18"/>
        <v>-1.2118085333333413</v>
      </c>
      <c r="I31" s="7">
        <v>9662017</v>
      </c>
      <c r="J31" s="7">
        <f t="shared" si="99"/>
        <v>7246512.75</v>
      </c>
      <c r="K31" s="7">
        <f>จ.หนองคาย!D1067+จ.หนองคาย!D1078+จ.หนองคาย!D1086</f>
        <v>3137487.89</v>
      </c>
      <c r="L31" s="7">
        <f t="shared" si="100"/>
        <v>-4109024.86</v>
      </c>
      <c r="M31" s="18">
        <f t="shared" si="115"/>
        <v>-56.70347933907933</v>
      </c>
      <c r="N31" s="7">
        <v>2000000</v>
      </c>
      <c r="O31" s="7">
        <f t="shared" si="101"/>
        <v>1500000</v>
      </c>
      <c r="P31" s="7">
        <f>จ.หนองคาย!D1872+จ.หนองคาย!D1883+จ.หนองคาย!D1891</f>
        <v>1151965.2</v>
      </c>
      <c r="Q31" s="7">
        <f t="shared" si="102"/>
        <v>-348034.80000000005</v>
      </c>
      <c r="R31" s="18">
        <f t="shared" si="116"/>
        <v>-23.202320000000004</v>
      </c>
      <c r="S31" s="7">
        <v>1000000</v>
      </c>
      <c r="T31" s="7">
        <f t="shared" si="103"/>
        <v>750000</v>
      </c>
      <c r="U31" s="7">
        <f>จ.หนองคาย!D2677+จ.หนองคาย!D2688+จ.หนองคาย!D2696</f>
        <v>2058680.66</v>
      </c>
      <c r="V31" s="7">
        <f t="shared" si="104"/>
        <v>1308680.6599999999</v>
      </c>
      <c r="W31" s="18">
        <f t="shared" si="117"/>
        <v>174.49075466666665</v>
      </c>
      <c r="X31" s="7">
        <v>35000000</v>
      </c>
      <c r="Y31" s="7">
        <f t="shared" si="105"/>
        <v>26250000</v>
      </c>
      <c r="Z31" s="7">
        <f>จ.หนองคาย!D3482+จ.หนองคาย!D3493+จ.หนองคาย!D3501</f>
        <v>17640804.560000002</v>
      </c>
      <c r="AA31" s="7">
        <f t="shared" si="106"/>
        <v>-8609195.4399999976</v>
      </c>
      <c r="AB31" s="18">
        <f t="shared" si="118"/>
        <v>-32.7969350095238</v>
      </c>
      <c r="AC31" s="7">
        <v>2374500</v>
      </c>
      <c r="AD31" s="7">
        <f t="shared" si="107"/>
        <v>1780875</v>
      </c>
      <c r="AE31" s="7">
        <f>จ.หนองคาย!D4287+จ.หนองคาย!D4298+จ.หนองคาย!D4306</f>
        <v>1748101.42</v>
      </c>
      <c r="AF31" s="7">
        <f t="shared" si="108"/>
        <v>-32773.580000000075</v>
      </c>
      <c r="AG31" s="18">
        <f t="shared" si="119"/>
        <v>-1.8403077139046857</v>
      </c>
      <c r="AH31" s="7">
        <v>845000</v>
      </c>
      <c r="AI31" s="7">
        <f t="shared" si="109"/>
        <v>633750</v>
      </c>
      <c r="AJ31" s="7">
        <f>จ.หนองคาย!D5092+จ.หนองคาย!D5103+จ.หนองคาย!D5111</f>
        <v>524275.60000000003</v>
      </c>
      <c r="AK31" s="7">
        <f t="shared" si="110"/>
        <v>-109474.39999999997</v>
      </c>
      <c r="AL31" s="18">
        <f t="shared" si="120"/>
        <v>-17.274067061143981</v>
      </c>
      <c r="AM31" s="7">
        <v>2035099</v>
      </c>
      <c r="AN31" s="7">
        <f t="shared" si="111"/>
        <v>1526324.25</v>
      </c>
      <c r="AO31" s="7">
        <f>จ.หนองคาย!D5897+จ.หนองคาย!D5908+จ.หนองคาย!D5916</f>
        <v>1767709.5</v>
      </c>
      <c r="AP31" s="7">
        <f t="shared" si="112"/>
        <v>241385.25</v>
      </c>
      <c r="AQ31" s="18">
        <f t="shared" si="121"/>
        <v>15.814808026538266</v>
      </c>
      <c r="AR31" s="7">
        <v>1800000</v>
      </c>
      <c r="AS31" s="7">
        <f t="shared" si="113"/>
        <v>1350000</v>
      </c>
      <c r="AT31" s="7">
        <f>จ.หนองคาย!D6702+จ.หนองคาย!D6713+จ.หนองคาย!D6721</f>
        <v>1488761</v>
      </c>
      <c r="AU31" s="7">
        <f t="shared" si="114"/>
        <v>138761</v>
      </c>
      <c r="AV31" s="18">
        <f t="shared" si="122"/>
        <v>10.278592592592592</v>
      </c>
    </row>
    <row r="32" spans="1:48" s="50" customFormat="1" x14ac:dyDescent="0.4">
      <c r="A32" s="146"/>
      <c r="B32" s="49"/>
      <c r="C32" s="52" t="s">
        <v>1384</v>
      </c>
      <c r="D32" s="7">
        <v>40000000</v>
      </c>
      <c r="E32" s="7">
        <f t="shared" si="97"/>
        <v>30000000</v>
      </c>
      <c r="F32" s="7">
        <f>จ.หนองคาย!D263+จ.หนองคาย!D274+จ.หนองคาย!D282</f>
        <v>41548141.769999996</v>
      </c>
      <c r="G32" s="7">
        <f t="shared" si="98"/>
        <v>11548141.769999996</v>
      </c>
      <c r="H32" s="18">
        <f t="shared" si="18"/>
        <v>38.493805899999991</v>
      </c>
      <c r="I32" s="7">
        <v>4527444</v>
      </c>
      <c r="J32" s="7">
        <f t="shared" si="99"/>
        <v>3395583</v>
      </c>
      <c r="K32" s="7">
        <f>จ.หนองคาย!D1068+จ.หนองคาย!D1079+จ.หนองคาย!D1087</f>
        <v>10598007.679999998</v>
      </c>
      <c r="L32" s="7">
        <f t="shared" si="100"/>
        <v>7202424.6799999978</v>
      </c>
      <c r="M32" s="18">
        <f t="shared" si="115"/>
        <v>212.11157789398749</v>
      </c>
      <c r="N32" s="7">
        <v>1500000</v>
      </c>
      <c r="O32" s="7">
        <f t="shared" si="101"/>
        <v>1125000</v>
      </c>
      <c r="P32" s="7">
        <f>จ.หนองคาย!D1873+จ.หนองคาย!D1884+จ.หนองคาย!D1892</f>
        <v>1234762.6200000001</v>
      </c>
      <c r="Q32" s="7">
        <f t="shared" si="102"/>
        <v>109762.62000000011</v>
      </c>
      <c r="R32" s="18">
        <f t="shared" si="116"/>
        <v>9.756677333333343</v>
      </c>
      <c r="S32" s="7">
        <v>1100000</v>
      </c>
      <c r="T32" s="7">
        <f t="shared" si="103"/>
        <v>825000</v>
      </c>
      <c r="U32" s="7">
        <f>จ.หนองคาย!D2678+จ.หนองคาย!D2689+จ.หนองคาย!D2697</f>
        <v>951273.57</v>
      </c>
      <c r="V32" s="7">
        <f t="shared" si="104"/>
        <v>126273.56999999995</v>
      </c>
      <c r="W32" s="18">
        <f t="shared" si="117"/>
        <v>15.305887272727267</v>
      </c>
      <c r="X32" s="7">
        <v>30000000</v>
      </c>
      <c r="Y32" s="7">
        <f t="shared" si="105"/>
        <v>22500000</v>
      </c>
      <c r="Z32" s="7">
        <f>จ.หนองคาย!D3483+จ.หนองคาย!D3494+จ.หนองคาย!D3502</f>
        <v>32448501.930000007</v>
      </c>
      <c r="AA32" s="7">
        <f t="shared" si="106"/>
        <v>9948501.9300000072</v>
      </c>
      <c r="AB32" s="18">
        <f t="shared" si="118"/>
        <v>44.215564133333359</v>
      </c>
      <c r="AC32" s="7">
        <v>3111000</v>
      </c>
      <c r="AD32" s="7">
        <f>AC32/12*D$36</f>
        <v>2333250</v>
      </c>
      <c r="AE32" s="7">
        <f>จ.หนองคาย!D4288+จ.หนองคาย!D4299+จ.หนองคาย!D4307</f>
        <v>2450563.7200000002</v>
      </c>
      <c r="AF32" s="7">
        <f t="shared" si="108"/>
        <v>117313.7200000002</v>
      </c>
      <c r="AG32" s="18">
        <f t="shared" si="119"/>
        <v>5.0279104253723439</v>
      </c>
      <c r="AH32" s="7">
        <v>2630000</v>
      </c>
      <c r="AI32" s="7">
        <f t="shared" si="109"/>
        <v>1972500</v>
      </c>
      <c r="AJ32" s="7">
        <f>จ.หนองคาย!D5093+จ.หนองคาย!D5104+จ.หนองคาย!D5112</f>
        <v>1717970.2600000002</v>
      </c>
      <c r="AK32" s="7">
        <f t="shared" si="110"/>
        <v>-254529.73999999976</v>
      </c>
      <c r="AL32" s="18">
        <f t="shared" si="120"/>
        <v>-12.903915842839025</v>
      </c>
      <c r="AM32" s="7">
        <v>3910625</v>
      </c>
      <c r="AN32" s="7">
        <f t="shared" si="111"/>
        <v>2932968.75</v>
      </c>
      <c r="AO32" s="7">
        <f>จ.หนองคาย!D5898+จ.หนองคาย!D5909+จ.หนองคาย!D5917</f>
        <v>3192198.66</v>
      </c>
      <c r="AP32" s="7">
        <f t="shared" si="112"/>
        <v>259229.91000000015</v>
      </c>
      <c r="AQ32" s="18">
        <f t="shared" si="121"/>
        <v>8.8384818283522506</v>
      </c>
      <c r="AR32" s="7">
        <v>850000</v>
      </c>
      <c r="AS32" s="7">
        <f t="shared" si="113"/>
        <v>637500</v>
      </c>
      <c r="AT32" s="7">
        <f>จ.หนองคาย!D6703+จ.หนองคาย!D6714+จ.หนองคาย!D6722</f>
        <v>1675865.98</v>
      </c>
      <c r="AU32" s="7">
        <f t="shared" si="114"/>
        <v>1038365.98</v>
      </c>
      <c r="AV32" s="18">
        <f t="shared" si="122"/>
        <v>162.88093803921569</v>
      </c>
    </row>
    <row r="33" spans="1:48" x14ac:dyDescent="0.4">
      <c r="A33" s="147" t="s">
        <v>1385</v>
      </c>
      <c r="B33" s="147"/>
      <c r="C33" s="147"/>
      <c r="D33" s="8">
        <v>516100000</v>
      </c>
      <c r="E33" s="8">
        <f t="shared" ref="E33:G33" si="123">SUM(E25:E32)</f>
        <v>387075000</v>
      </c>
      <c r="F33" s="8">
        <f>SUM(F25:F32)</f>
        <v>385860646.5</v>
      </c>
      <c r="G33" s="8">
        <f t="shared" si="123"/>
        <v>-1214353.5000000112</v>
      </c>
      <c r="H33" s="9">
        <f t="shared" si="18"/>
        <v>-0.3137256345669473</v>
      </c>
      <c r="I33" s="8">
        <v>102397218</v>
      </c>
      <c r="J33" s="8">
        <f t="shared" ref="J33" si="124">SUM(J25:J32)</f>
        <v>76797913.5</v>
      </c>
      <c r="K33" s="8">
        <f>SUM(K25:K32)</f>
        <v>81492402.489999995</v>
      </c>
      <c r="L33" s="8">
        <f t="shared" ref="L33" si="125">SUM(L25:L32)</f>
        <v>4694488.99</v>
      </c>
      <c r="M33" s="9">
        <f t="shared" si="115"/>
        <v>6.1127819442646709</v>
      </c>
      <c r="N33" s="8">
        <v>33219078</v>
      </c>
      <c r="O33" s="8">
        <f t="shared" ref="O33" si="126">SUM(O25:O32)</f>
        <v>24914308.5</v>
      </c>
      <c r="P33" s="8">
        <f>SUM(P25:P32)</f>
        <v>21939710.130000003</v>
      </c>
      <c r="Q33" s="8">
        <f t="shared" ref="Q33" si="127">SUM(Q25:Q32)</f>
        <v>-2974598.3699999992</v>
      </c>
      <c r="R33" s="9">
        <f t="shared" si="116"/>
        <v>-11.939317400681619</v>
      </c>
      <c r="S33" s="8">
        <v>38800000</v>
      </c>
      <c r="T33" s="8">
        <f t="shared" ref="T33" si="128">SUM(T25:T32)</f>
        <v>29100000</v>
      </c>
      <c r="U33" s="8">
        <f>SUM(U25:U32)</f>
        <v>25060626.620000001</v>
      </c>
      <c r="V33" s="8">
        <f t="shared" ref="V33" si="129">SUM(V25:V32)</f>
        <v>-4039373.3800000004</v>
      </c>
      <c r="W33" s="9">
        <f t="shared" si="117"/>
        <v>-13.881008178694159</v>
      </c>
      <c r="X33" s="8">
        <v>313600000</v>
      </c>
      <c r="Y33" s="8">
        <f t="shared" ref="Y33" si="130">SUM(Y25:Y32)</f>
        <v>235200000</v>
      </c>
      <c r="Z33" s="8">
        <f>SUM(Z25:Z32)</f>
        <v>225695652.11000001</v>
      </c>
      <c r="AA33" s="8">
        <f t="shared" ref="AA33" si="131">SUM(AA25:AA32)</f>
        <v>-9504347.8899999931</v>
      </c>
      <c r="AB33" s="9">
        <f t="shared" si="118"/>
        <v>-4.0409642389455751</v>
      </c>
      <c r="AC33" s="8">
        <v>38866138</v>
      </c>
      <c r="AD33" s="8">
        <f t="shared" ref="AD33" si="132">SUM(AD25:AD32)</f>
        <v>29149603.5</v>
      </c>
      <c r="AE33" s="8">
        <f>SUM(AE25:AE32)</f>
        <v>25887484.039999999</v>
      </c>
      <c r="AF33" s="8">
        <f t="shared" ref="AF33" si="133">SUM(AF25:AF32)</f>
        <v>-3262119.4600000004</v>
      </c>
      <c r="AG33" s="9">
        <f t="shared" si="119"/>
        <v>-11.19095654251352</v>
      </c>
      <c r="AH33" s="8">
        <v>38215000</v>
      </c>
      <c r="AI33" s="8">
        <f t="shared" ref="AI33" si="134">SUM(AI25:AI32)</f>
        <v>28661250</v>
      </c>
      <c r="AJ33" s="8">
        <f>SUM(AJ25:AJ32)</f>
        <v>22349744.020000003</v>
      </c>
      <c r="AK33" s="8">
        <f t="shared" ref="AK33" si="135">SUM(AK25:AK32)</f>
        <v>-6311505.9800000004</v>
      </c>
      <c r="AL33" s="9">
        <f t="shared" si="120"/>
        <v>-22.021042278337475</v>
      </c>
      <c r="AM33" s="8">
        <v>35010769</v>
      </c>
      <c r="AN33" s="8">
        <f t="shared" ref="AN33" si="136">SUM(AN25:AN32)</f>
        <v>26258076.75</v>
      </c>
      <c r="AO33" s="8">
        <f>SUM(AO25:AO32)</f>
        <v>31215106.279999997</v>
      </c>
      <c r="AP33" s="8">
        <f t="shared" ref="AP33" si="137">SUM(AP25:AP32)</f>
        <v>4957029.5299999993</v>
      </c>
      <c r="AQ33" s="9">
        <f t="shared" si="121"/>
        <v>18.878113493213093</v>
      </c>
      <c r="AR33" s="8">
        <v>39469380</v>
      </c>
      <c r="AS33" s="8">
        <f t="shared" ref="AS33" si="138">SUM(AS25:AS32)</f>
        <v>29602035</v>
      </c>
      <c r="AT33" s="8">
        <f>SUM(AT25:AT32)</f>
        <v>28600737.919999998</v>
      </c>
      <c r="AU33" s="8">
        <f t="shared" ref="AU33" si="139">SUM(AU25:AU32)</f>
        <v>-1001297.0800000001</v>
      </c>
      <c r="AV33" s="9">
        <f t="shared" si="122"/>
        <v>-3.3825278566152632</v>
      </c>
    </row>
    <row r="34" spans="1:48" s="85" customFormat="1" x14ac:dyDescent="0.25">
      <c r="A34" s="87"/>
      <c r="B34" s="87" t="s">
        <v>1422</v>
      </c>
      <c r="C34" s="88">
        <f>COUNTIF(H34:AV34,"ผ่าน")</f>
        <v>3</v>
      </c>
      <c r="D34" s="89"/>
      <c r="E34" s="88"/>
      <c r="F34" s="88"/>
      <c r="G34" s="88"/>
      <c r="H34" s="89" t="str">
        <f>IF(AND(H33&gt;=-5.01,H33&lt;=5.01),"ผ่าน","ไม่ผ่าน")</f>
        <v>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ผ่าน</v>
      </c>
    </row>
    <row r="36" spans="1:48" ht="16.2" customHeight="1" x14ac:dyDescent="0.4">
      <c r="B36" s="51" t="s">
        <v>1411</v>
      </c>
      <c r="C36" s="51" t="s">
        <v>1715</v>
      </c>
      <c r="D36" s="51">
        <v>9</v>
      </c>
    </row>
    <row r="39" spans="1:48" x14ac:dyDescent="0.4">
      <c r="D39" s="68"/>
      <c r="E39" s="68"/>
      <c r="F39" s="68"/>
    </row>
    <row r="40" spans="1:48" x14ac:dyDescent="0.4">
      <c r="D40" s="68"/>
      <c r="E40" s="68"/>
      <c r="F40" s="68"/>
    </row>
    <row r="41" spans="1:48" x14ac:dyDescent="0.4">
      <c r="D41" s="68"/>
      <c r="E41" s="68"/>
      <c r="F41" s="68"/>
    </row>
    <row r="42" spans="1:48" x14ac:dyDescent="0.4">
      <c r="D42" s="68"/>
      <c r="E42" s="68"/>
      <c r="F42" s="68"/>
    </row>
    <row r="43" spans="1:48" x14ac:dyDescent="0.4">
      <c r="D43" s="68"/>
      <c r="E43" s="68"/>
      <c r="F43" s="68"/>
    </row>
    <row r="44" spans="1:48" x14ac:dyDescent="0.4">
      <c r="D44" s="68"/>
      <c r="E44" s="68"/>
      <c r="F44" s="68"/>
    </row>
    <row r="45" spans="1:48" x14ac:dyDescent="0.4">
      <c r="D45" s="68"/>
      <c r="E45" s="68"/>
      <c r="F45" s="68"/>
    </row>
    <row r="46" spans="1:48" x14ac:dyDescent="0.4">
      <c r="D46" s="68"/>
      <c r="E46" s="68"/>
      <c r="F46" s="68"/>
    </row>
    <row r="47" spans="1:48" x14ac:dyDescent="0.4">
      <c r="D47" s="68"/>
      <c r="E47" s="68"/>
      <c r="F47" s="68"/>
    </row>
    <row r="48" spans="1:4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7">
    <mergeCell ref="A22:C22"/>
    <mergeCell ref="A24:A32"/>
    <mergeCell ref="A33:C33"/>
    <mergeCell ref="D2:H2"/>
    <mergeCell ref="A4:A6"/>
    <mergeCell ref="A2:B3"/>
    <mergeCell ref="C2:C3"/>
    <mergeCell ref="A7:C7"/>
    <mergeCell ref="A9:A20"/>
    <mergeCell ref="I2:M2"/>
    <mergeCell ref="AC2:AG2"/>
    <mergeCell ref="AH2:AL2"/>
    <mergeCell ref="N2:R2"/>
    <mergeCell ref="AR2:AV2"/>
    <mergeCell ref="S2:W2"/>
    <mergeCell ref="X2:AB2"/>
    <mergeCell ref="AM2:AQ2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P39" sqref="P39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6" t="s">
        <v>1701</v>
      </c>
      <c r="G1" s="167"/>
      <c r="H1" s="168" t="s">
        <v>1424</v>
      </c>
      <c r="I1" s="169"/>
      <c r="J1" s="170" t="s">
        <v>1712</v>
      </c>
      <c r="K1" s="171"/>
      <c r="L1" s="168" t="s">
        <v>1425</v>
      </c>
      <c r="M1" s="169"/>
      <c r="N1" s="170" t="s">
        <v>1426</v>
      </c>
      <c r="O1" s="171"/>
      <c r="P1" s="172" t="s">
        <v>1427</v>
      </c>
      <c r="Q1" s="173"/>
      <c r="R1" s="170" t="s">
        <v>1428</v>
      </c>
      <c r="S1" s="171"/>
      <c r="T1" s="168" t="s">
        <v>1713</v>
      </c>
      <c r="U1" s="169"/>
      <c r="V1" s="170" t="s">
        <v>1429</v>
      </c>
      <c r="W1" s="171"/>
      <c r="X1" s="168" t="s">
        <v>1430</v>
      </c>
      <c r="Y1" s="169"/>
      <c r="Z1" s="170" t="s">
        <v>1431</v>
      </c>
      <c r="AA1" s="171"/>
      <c r="AB1" s="168" t="s">
        <v>1432</v>
      </c>
      <c r="AC1" s="169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1699</v>
      </c>
      <c r="G2" s="37" t="s">
        <v>1700</v>
      </c>
      <c r="H2" s="38" t="s">
        <v>1699</v>
      </c>
      <c r="I2" s="38" t="s">
        <v>1700</v>
      </c>
      <c r="J2" s="38" t="s">
        <v>1699</v>
      </c>
      <c r="K2" s="38" t="s">
        <v>1700</v>
      </c>
      <c r="L2" s="38" t="s">
        <v>1699</v>
      </c>
      <c r="M2" s="38" t="s">
        <v>1700</v>
      </c>
      <c r="N2" s="38" t="s">
        <v>1699</v>
      </c>
      <c r="O2" s="38" t="s">
        <v>1700</v>
      </c>
      <c r="P2" s="102" t="s">
        <v>1699</v>
      </c>
      <c r="Q2" s="102" t="s">
        <v>1700</v>
      </c>
      <c r="R2" s="38" t="s">
        <v>1699</v>
      </c>
      <c r="S2" s="38" t="s">
        <v>1700</v>
      </c>
      <c r="T2" s="38" t="s">
        <v>1699</v>
      </c>
      <c r="U2" s="38" t="s">
        <v>1700</v>
      </c>
      <c r="V2" s="38" t="s">
        <v>1699</v>
      </c>
      <c r="W2" s="38" t="s">
        <v>1700</v>
      </c>
      <c r="X2" s="38" t="s">
        <v>1692</v>
      </c>
      <c r="Y2" s="38" t="s">
        <v>1693</v>
      </c>
      <c r="Z2" s="38" t="s">
        <v>1692</v>
      </c>
      <c r="AA2" s="38" t="s">
        <v>1693</v>
      </c>
      <c r="AB2" s="38" t="s">
        <v>1692</v>
      </c>
      <c r="AC2" s="38" t="s">
        <v>1693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1702</v>
      </c>
      <c r="B3" s="143" t="s">
        <v>3</v>
      </c>
      <c r="C3" s="129" t="s">
        <v>4</v>
      </c>
      <c r="D3" s="21">
        <f>F3+H3+J3+L3+N3+P3+R3+T3+V3+X3+Z3+AB3</f>
        <v>57376037.509999998</v>
      </c>
      <c r="E3" s="24">
        <f>G3+I3+K3+M3+O3+Q3+S3+U3+W3+Y3+AA3+AC3</f>
        <v>57376037.509999998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>
        <v>9913754.1600000001</v>
      </c>
      <c r="U3" s="105">
        <v>9913754.1600000001</v>
      </c>
      <c r="V3" s="106">
        <v>8016964.21</v>
      </c>
      <c r="W3" s="107">
        <v>8016964.21</v>
      </c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1702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1702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1702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1702</v>
      </c>
      <c r="B7" s="127" t="s">
        <v>11</v>
      </c>
      <c r="C7" s="128" t="s">
        <v>1433</v>
      </c>
      <c r="D7" s="21">
        <f>F7+H7+J7+L7+N7+P7+R7+T7+V7+X7+Z7+AB7</f>
        <v>1700568.35</v>
      </c>
      <c r="E7" s="24">
        <f>G7+I7+K7+M7+O7+Q7+S7+U7+W7+Y7+AA7+AC7</f>
        <v>816919.45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>
        <v>201315</v>
      </c>
      <c r="U7" s="105">
        <v>84011</v>
      </c>
      <c r="V7" s="106">
        <v>164650</v>
      </c>
      <c r="W7" s="107">
        <v>106792.5</v>
      </c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1702</v>
      </c>
      <c r="B8" s="26" t="s">
        <v>12</v>
      </c>
      <c r="C8" s="27" t="s">
        <v>1434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1702</v>
      </c>
      <c r="B9" s="29" t="s">
        <v>1435</v>
      </c>
      <c r="C9" s="30" t="s">
        <v>1436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1702</v>
      </c>
      <c r="B10" s="111" t="s">
        <v>1437</v>
      </c>
      <c r="C10" s="112" t="s">
        <v>1438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1702</v>
      </c>
      <c r="B11" s="111" t="s">
        <v>13</v>
      </c>
      <c r="C11" s="112" t="s">
        <v>1439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1702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1702</v>
      </c>
      <c r="B13" s="111" t="s">
        <v>16</v>
      </c>
      <c r="C13" s="112" t="s">
        <v>1440</v>
      </c>
      <c r="D13" s="21">
        <f t="shared" si="0"/>
        <v>119175835.02</v>
      </c>
      <c r="E13" s="24">
        <f t="shared" si="0"/>
        <v>119175835.02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>
        <v>13458705.66</v>
      </c>
      <c r="U13" s="113">
        <v>13458705.66</v>
      </c>
      <c r="V13" s="31">
        <v>13305011.51</v>
      </c>
      <c r="W13" s="32">
        <v>13305011.51</v>
      </c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1702</v>
      </c>
      <c r="B14" s="111" t="s">
        <v>17</v>
      </c>
      <c r="C14" s="112" t="s">
        <v>1441</v>
      </c>
      <c r="D14" s="21">
        <f t="shared" si="0"/>
        <v>1022134.45</v>
      </c>
      <c r="E14" s="24">
        <f t="shared" si="0"/>
        <v>1022134.45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>
        <v>110376</v>
      </c>
      <c r="U14" s="113">
        <v>110376</v>
      </c>
      <c r="V14" s="31">
        <v>106792.5</v>
      </c>
      <c r="W14" s="32">
        <v>106792.5</v>
      </c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1702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1702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1702</v>
      </c>
      <c r="B17" s="111" t="s">
        <v>22</v>
      </c>
      <c r="C17" s="112" t="s">
        <v>1442</v>
      </c>
      <c r="D17" s="21">
        <f t="shared" si="0"/>
        <v>347721606.54000002</v>
      </c>
      <c r="E17" s="24">
        <f t="shared" si="0"/>
        <v>344131152.66999996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>
        <v>36511371.5</v>
      </c>
      <c r="U17" s="105">
        <v>39094158.310000002</v>
      </c>
      <c r="V17" s="106">
        <v>42589616.310000002</v>
      </c>
      <c r="W17" s="107">
        <v>43192240.130000003</v>
      </c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1702</v>
      </c>
      <c r="B18" s="111" t="s">
        <v>23</v>
      </c>
      <c r="C18" s="112" t="s">
        <v>1694</v>
      </c>
      <c r="D18" s="21">
        <f t="shared" si="0"/>
        <v>16894870.240000002</v>
      </c>
      <c r="E18" s="24">
        <f t="shared" si="0"/>
        <v>16894870.240000002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>
        <v>4230360</v>
      </c>
      <c r="W18" s="32">
        <v>4230360</v>
      </c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1702</v>
      </c>
      <c r="B19" s="111" t="s">
        <v>24</v>
      </c>
      <c r="C19" s="112" t="s">
        <v>1443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1702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1702</v>
      </c>
      <c r="B21" s="111" t="s">
        <v>27</v>
      </c>
      <c r="C21" s="112" t="s">
        <v>1444</v>
      </c>
      <c r="D21" s="21">
        <f t="shared" si="0"/>
        <v>474990063.78000003</v>
      </c>
      <c r="E21" s="24">
        <f t="shared" si="0"/>
        <v>486388253.50999999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>
        <v>50047147.789999999</v>
      </c>
      <c r="U21" s="105">
        <v>40426889.920000002</v>
      </c>
      <c r="V21" s="106">
        <v>66292330.899999999</v>
      </c>
      <c r="W21" s="107">
        <v>68460715.659999996</v>
      </c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1702</v>
      </c>
      <c r="B22" s="111" t="s">
        <v>28</v>
      </c>
      <c r="C22" s="112" t="s">
        <v>1445</v>
      </c>
      <c r="D22" s="21">
        <f t="shared" si="0"/>
        <v>86807881.670000002</v>
      </c>
      <c r="E22" s="24">
        <f t="shared" si="0"/>
        <v>72040901.129999995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>
        <v>3608397.65</v>
      </c>
      <c r="U22" s="105">
        <v>1511336.35</v>
      </c>
      <c r="V22" s="106">
        <v>3580270.83</v>
      </c>
      <c r="W22" s="107">
        <v>4712798.83</v>
      </c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1702</v>
      </c>
      <c r="B23" s="111" t="s">
        <v>29</v>
      </c>
      <c r="C23" s="112" t="s">
        <v>1446</v>
      </c>
      <c r="D23" s="21">
        <f t="shared" si="0"/>
        <v>124000</v>
      </c>
      <c r="E23" s="24">
        <f t="shared" si="0"/>
        <v>24000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>
        <v>0</v>
      </c>
      <c r="U23" s="113">
        <v>15000</v>
      </c>
      <c r="V23" s="31">
        <v>0</v>
      </c>
      <c r="W23" s="32">
        <v>0</v>
      </c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1702</v>
      </c>
      <c r="B24" s="111" t="s">
        <v>30</v>
      </c>
      <c r="C24" s="112" t="s">
        <v>1447</v>
      </c>
      <c r="D24" s="21">
        <f t="shared" si="0"/>
        <v>38584183.490000002</v>
      </c>
      <c r="E24" s="24">
        <f t="shared" si="0"/>
        <v>27345538.940000001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>
        <v>0</v>
      </c>
      <c r="U24" s="113">
        <v>262750</v>
      </c>
      <c r="V24" s="31">
        <v>0</v>
      </c>
      <c r="W24" s="32">
        <v>89000</v>
      </c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1702</v>
      </c>
      <c r="B25" s="111" t="s">
        <v>31</v>
      </c>
      <c r="C25" s="112" t="s">
        <v>1659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>
        <v>0</v>
      </c>
      <c r="U25" s="113">
        <v>0</v>
      </c>
      <c r="V25" s="31">
        <v>0</v>
      </c>
      <c r="W25" s="32">
        <v>0</v>
      </c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1702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1702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1702</v>
      </c>
      <c r="B28" s="111" t="s">
        <v>36</v>
      </c>
      <c r="C28" s="112" t="s">
        <v>1448</v>
      </c>
      <c r="D28" s="21">
        <f t="shared" si="0"/>
        <v>1345430.62</v>
      </c>
      <c r="E28" s="24">
        <f t="shared" si="0"/>
        <v>1100576.6200000001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>
        <v>101500</v>
      </c>
      <c r="U28" s="113">
        <v>175560</v>
      </c>
      <c r="V28" s="31">
        <v>476730</v>
      </c>
      <c r="W28" s="32">
        <v>68500</v>
      </c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1702</v>
      </c>
      <c r="B29" s="111" t="s">
        <v>37</v>
      </c>
      <c r="C29" s="112" t="s">
        <v>1449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1702</v>
      </c>
      <c r="B30" s="111" t="s">
        <v>38</v>
      </c>
      <c r="C30" s="112" t="s">
        <v>1450</v>
      </c>
      <c r="D30" s="21">
        <f t="shared" si="0"/>
        <v>180550</v>
      </c>
      <c r="E30" s="24">
        <f t="shared" si="0"/>
        <v>656000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>
        <v>0</v>
      </c>
      <c r="U30" s="113">
        <v>28750</v>
      </c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1702</v>
      </c>
      <c r="B31" s="111" t="s">
        <v>39</v>
      </c>
      <c r="C31" s="112" t="s">
        <v>1451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1702</v>
      </c>
      <c r="B32" s="111" t="s">
        <v>40</v>
      </c>
      <c r="C32" s="112" t="s">
        <v>1452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1702</v>
      </c>
      <c r="B33" s="111" t="s">
        <v>1453</v>
      </c>
      <c r="C33" s="112" t="s">
        <v>56</v>
      </c>
      <c r="D33" s="21">
        <f t="shared" si="0"/>
        <v>390715</v>
      </c>
      <c r="E33" s="24">
        <f t="shared" si="0"/>
        <v>56160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>
        <v>24390</v>
      </c>
      <c r="U33" s="113">
        <v>0</v>
      </c>
      <c r="V33" s="31">
        <v>69360</v>
      </c>
      <c r="W33" s="32">
        <v>0</v>
      </c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1702</v>
      </c>
      <c r="B34" s="111" t="s">
        <v>1454</v>
      </c>
      <c r="C34" s="112" t="s">
        <v>58</v>
      </c>
      <c r="D34" s="21">
        <f t="shared" si="0"/>
        <v>1757382.5</v>
      </c>
      <c r="E34" s="24">
        <f t="shared" si="0"/>
        <v>1101130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>
        <v>58310</v>
      </c>
      <c r="U34" s="105">
        <v>127190</v>
      </c>
      <c r="V34" s="106">
        <v>65475</v>
      </c>
      <c r="W34" s="107">
        <v>111370</v>
      </c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1702</v>
      </c>
      <c r="B35" s="111" t="s">
        <v>1455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1702</v>
      </c>
      <c r="B36" s="111" t="s">
        <v>1456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1702</v>
      </c>
      <c r="B37" s="111" t="s">
        <v>1457</v>
      </c>
      <c r="C37" s="112" t="s">
        <v>1458</v>
      </c>
      <c r="D37" s="21">
        <f t="shared" si="0"/>
        <v>504400</v>
      </c>
      <c r="E37" s="24">
        <f t="shared" si="0"/>
        <v>457200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>
        <v>70700</v>
      </c>
      <c r="U37" s="105">
        <v>93200</v>
      </c>
      <c r="V37" s="106">
        <v>40450</v>
      </c>
      <c r="W37" s="107">
        <v>88100</v>
      </c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1702</v>
      </c>
      <c r="B38" s="111" t="s">
        <v>1459</v>
      </c>
      <c r="C38" s="112" t="s">
        <v>67</v>
      </c>
      <c r="D38" s="21">
        <f t="shared" si="0"/>
        <v>121521865.09999999</v>
      </c>
      <c r="E38" s="24">
        <f t="shared" si="0"/>
        <v>121521865.09999999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>
        <v>11920814.52</v>
      </c>
      <c r="U38" s="105">
        <v>11920814.52</v>
      </c>
      <c r="V38" s="106">
        <v>14812136.5</v>
      </c>
      <c r="W38" s="107">
        <v>14812136.5</v>
      </c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1702</v>
      </c>
      <c r="B39" s="111" t="s">
        <v>1460</v>
      </c>
      <c r="C39" s="112" t="s">
        <v>1461</v>
      </c>
      <c r="D39" s="21">
        <f t="shared" si="0"/>
        <v>282978654.31</v>
      </c>
      <c r="E39" s="24">
        <f t="shared" si="0"/>
        <v>248705980.76000002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>
        <v>30007829.73</v>
      </c>
      <c r="U39" s="105">
        <v>28836112.73</v>
      </c>
      <c r="V39" s="106">
        <v>31057375.300000001</v>
      </c>
      <c r="W39" s="107">
        <v>33332902.199999999</v>
      </c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1702</v>
      </c>
      <c r="B40" s="111" t="s">
        <v>1462</v>
      </c>
      <c r="C40" s="112" t="s">
        <v>1463</v>
      </c>
      <c r="D40" s="21">
        <f t="shared" si="0"/>
        <v>53142992</v>
      </c>
      <c r="E40" s="24">
        <f t="shared" si="0"/>
        <v>34910828.75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>
        <v>3998925.25</v>
      </c>
      <c r="U40" s="105">
        <v>2142692.5</v>
      </c>
      <c r="V40" s="106">
        <v>4301803.75</v>
      </c>
      <c r="W40" s="107">
        <v>2845474.5</v>
      </c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1702</v>
      </c>
      <c r="B41" s="111" t="s">
        <v>1464</v>
      </c>
      <c r="C41" s="112" t="s">
        <v>1465</v>
      </c>
      <c r="D41" s="21">
        <f t="shared" si="0"/>
        <v>5774601.0099999998</v>
      </c>
      <c r="E41" s="24">
        <f t="shared" si="0"/>
        <v>5052725.25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>
        <v>570343</v>
      </c>
      <c r="U41" s="113">
        <v>715321.5</v>
      </c>
      <c r="V41" s="31">
        <v>722415.76</v>
      </c>
      <c r="W41" s="32">
        <v>570343</v>
      </c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1702</v>
      </c>
      <c r="B42" s="111" t="s">
        <v>1466</v>
      </c>
      <c r="C42" s="112" t="s">
        <v>68</v>
      </c>
      <c r="D42" s="21">
        <f t="shared" si="0"/>
        <v>0</v>
      </c>
      <c r="E42" s="24">
        <f t="shared" si="0"/>
        <v>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1702</v>
      </c>
      <c r="B43" s="111" t="s">
        <v>1467</v>
      </c>
      <c r="C43" s="112" t="s">
        <v>1468</v>
      </c>
      <c r="D43" s="21">
        <f t="shared" si="0"/>
        <v>4159120.6</v>
      </c>
      <c r="E43" s="24">
        <f t="shared" si="0"/>
        <v>3933229.6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>
        <v>757751.5</v>
      </c>
      <c r="U43" s="113">
        <v>837315.75</v>
      </c>
      <c r="V43" s="31">
        <v>502200.25</v>
      </c>
      <c r="W43" s="32">
        <v>440747.75</v>
      </c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1702</v>
      </c>
      <c r="B44" s="111" t="s">
        <v>1469</v>
      </c>
      <c r="C44" s="112" t="s">
        <v>1470</v>
      </c>
      <c r="D44" s="21">
        <f t="shared" si="0"/>
        <v>25857461.450000003</v>
      </c>
      <c r="E44" s="24">
        <f t="shared" si="0"/>
        <v>25841341.950000003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>
        <v>2633050.75</v>
      </c>
      <c r="U44" s="105">
        <v>2722595.5</v>
      </c>
      <c r="V44" s="106">
        <v>2959507.26</v>
      </c>
      <c r="W44" s="107">
        <v>2954423.01</v>
      </c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1702</v>
      </c>
      <c r="B45" s="111" t="s">
        <v>1471</v>
      </c>
      <c r="C45" s="112" t="s">
        <v>1472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1702</v>
      </c>
      <c r="B46" s="111" t="s">
        <v>1473</v>
      </c>
      <c r="C46" s="112" t="s">
        <v>1474</v>
      </c>
      <c r="D46" s="21">
        <f t="shared" si="0"/>
        <v>0</v>
      </c>
      <c r="E46" s="24">
        <f t="shared" si="0"/>
        <v>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1702</v>
      </c>
      <c r="B47" s="111" t="s">
        <v>1475</v>
      </c>
      <c r="C47" s="112" t="s">
        <v>1476</v>
      </c>
      <c r="D47" s="21">
        <f t="shared" si="0"/>
        <v>0</v>
      </c>
      <c r="E47" s="24">
        <f t="shared" si="0"/>
        <v>0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1702</v>
      </c>
      <c r="B48" s="111" t="s">
        <v>1477</v>
      </c>
      <c r="C48" s="112" t="s">
        <v>1478</v>
      </c>
      <c r="D48" s="21">
        <f t="shared" si="0"/>
        <v>26235003.899999999</v>
      </c>
      <c r="E48" s="24">
        <f t="shared" si="0"/>
        <v>23484437.43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>
        <v>2391278.5</v>
      </c>
      <c r="U48" s="105">
        <v>2671837.65</v>
      </c>
      <c r="V48" s="106">
        <v>3021244.5</v>
      </c>
      <c r="W48" s="107">
        <v>2135558.75</v>
      </c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1702</v>
      </c>
      <c r="B49" s="111" t="s">
        <v>1479</v>
      </c>
      <c r="C49" s="112" t="s">
        <v>1480</v>
      </c>
      <c r="D49" s="21">
        <f t="shared" si="0"/>
        <v>27660210.729999997</v>
      </c>
      <c r="E49" s="24">
        <f t="shared" si="0"/>
        <v>22645179.699999996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>
        <v>2881635</v>
      </c>
      <c r="U49" s="105">
        <v>2400547.7200000002</v>
      </c>
      <c r="V49" s="106">
        <v>3106016.25</v>
      </c>
      <c r="W49" s="107">
        <v>2255667.0099999998</v>
      </c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1702</v>
      </c>
      <c r="B50" s="111" t="s">
        <v>1481</v>
      </c>
      <c r="C50" s="112" t="s">
        <v>1482</v>
      </c>
      <c r="D50" s="21">
        <f t="shared" si="0"/>
        <v>533125.15</v>
      </c>
      <c r="E50" s="24">
        <f t="shared" si="0"/>
        <v>524224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>
        <v>82869.75</v>
      </c>
      <c r="U50" s="105">
        <v>37867.5</v>
      </c>
      <c r="V50" s="106">
        <v>46641.5</v>
      </c>
      <c r="W50" s="107">
        <v>134498.25</v>
      </c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1702</v>
      </c>
      <c r="B51" s="111" t="s">
        <v>1483</v>
      </c>
      <c r="C51" s="112" t="s">
        <v>1484</v>
      </c>
      <c r="D51" s="21">
        <f t="shared" si="0"/>
        <v>3773825</v>
      </c>
      <c r="E51" s="24">
        <f t="shared" si="0"/>
        <v>3103488.4699999997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>
        <v>174976</v>
      </c>
      <c r="U51" s="113">
        <v>494047.75</v>
      </c>
      <c r="V51" s="31">
        <v>187293.25</v>
      </c>
      <c r="W51" s="32">
        <v>435245.22</v>
      </c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1702</v>
      </c>
      <c r="B52" s="111" t="s">
        <v>1485</v>
      </c>
      <c r="C52" s="112" t="s">
        <v>1486</v>
      </c>
      <c r="D52" s="21">
        <f t="shared" si="0"/>
        <v>2275896.5</v>
      </c>
      <c r="E52" s="24">
        <f t="shared" si="0"/>
        <v>1617802.45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>
        <v>114050</v>
      </c>
      <c r="U52" s="105">
        <v>120275.25</v>
      </c>
      <c r="V52" s="106">
        <v>154418.25</v>
      </c>
      <c r="W52" s="107">
        <v>175641.5</v>
      </c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1702</v>
      </c>
      <c r="B53" s="111" t="s">
        <v>1487</v>
      </c>
      <c r="C53" s="112" t="s">
        <v>70</v>
      </c>
      <c r="D53" s="21">
        <f t="shared" si="0"/>
        <v>2309928.2199999997</v>
      </c>
      <c r="E53" s="24">
        <f t="shared" si="0"/>
        <v>2102963.75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>
        <v>235084.5</v>
      </c>
      <c r="U53" s="105">
        <v>6967</v>
      </c>
      <c r="V53" s="106">
        <v>349715.97</v>
      </c>
      <c r="W53" s="107">
        <v>438684.75</v>
      </c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1702</v>
      </c>
      <c r="B54" s="111" t="s">
        <v>1488</v>
      </c>
      <c r="C54" s="112" t="s">
        <v>1489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1702</v>
      </c>
      <c r="B55" s="111" t="s">
        <v>1490</v>
      </c>
      <c r="C55" s="112" t="s">
        <v>1491</v>
      </c>
      <c r="D55" s="21">
        <f t="shared" si="0"/>
        <v>12378022.35</v>
      </c>
      <c r="E55" s="24">
        <f t="shared" si="0"/>
        <v>12378022.35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>
        <v>1385632.35</v>
      </c>
      <c r="U55" s="105">
        <v>1385632.35</v>
      </c>
      <c r="V55" s="106">
        <v>2896367.4</v>
      </c>
      <c r="W55" s="107">
        <v>2896367.4</v>
      </c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1702</v>
      </c>
      <c r="B56" s="111" t="s">
        <v>1492</v>
      </c>
      <c r="C56" s="112" t="s">
        <v>71</v>
      </c>
      <c r="D56" s="21">
        <f t="shared" si="0"/>
        <v>76274772.25</v>
      </c>
      <c r="E56" s="24">
        <f t="shared" si="0"/>
        <v>72859864.849999994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>
        <v>7694461.25</v>
      </c>
      <c r="U56" s="105">
        <v>8391627.25</v>
      </c>
      <c r="V56" s="106">
        <v>8879681.75</v>
      </c>
      <c r="W56" s="107">
        <v>4212488</v>
      </c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1702</v>
      </c>
      <c r="B57" s="111" t="s">
        <v>1493</v>
      </c>
      <c r="C57" s="112" t="s">
        <v>1494</v>
      </c>
      <c r="D57" s="21">
        <f t="shared" si="0"/>
        <v>42314535.909999996</v>
      </c>
      <c r="E57" s="24">
        <f t="shared" si="0"/>
        <v>37087667.969999999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>
        <v>4037095</v>
      </c>
      <c r="U57" s="113">
        <v>3783127.37</v>
      </c>
      <c r="V57" s="31">
        <v>4917975.75</v>
      </c>
      <c r="W57" s="32">
        <v>5130221.26</v>
      </c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1702</v>
      </c>
      <c r="B58" s="111" t="s">
        <v>1495</v>
      </c>
      <c r="C58" s="112" t="s">
        <v>1496</v>
      </c>
      <c r="D58" s="21">
        <f t="shared" si="0"/>
        <v>201570.75</v>
      </c>
      <c r="E58" s="24">
        <f t="shared" si="0"/>
        <v>201570.75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>
        <v>30812.5</v>
      </c>
      <c r="U58" s="113">
        <v>30812.5</v>
      </c>
      <c r="V58" s="31">
        <v>28930.75</v>
      </c>
      <c r="W58" s="32">
        <v>28930.75</v>
      </c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1702</v>
      </c>
      <c r="B59" s="111" t="s">
        <v>1497</v>
      </c>
      <c r="C59" s="112" t="s">
        <v>1498</v>
      </c>
      <c r="D59" s="21">
        <f t="shared" si="0"/>
        <v>122789.25</v>
      </c>
      <c r="E59" s="24">
        <f t="shared" si="0"/>
        <v>122789.25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>
        <v>9300.25</v>
      </c>
      <c r="U59" s="113">
        <v>9300.25</v>
      </c>
      <c r="V59" s="31">
        <v>8913.5</v>
      </c>
      <c r="W59" s="32">
        <v>8913.5</v>
      </c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1702</v>
      </c>
      <c r="B60" s="111" t="s">
        <v>1499</v>
      </c>
      <c r="C60" s="112" t="s">
        <v>1500</v>
      </c>
      <c r="D60" s="21">
        <f t="shared" si="0"/>
        <v>49414.63</v>
      </c>
      <c r="E60" s="24">
        <f t="shared" si="0"/>
        <v>48426.630000000005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>
        <v>29971.5</v>
      </c>
      <c r="U60" s="113">
        <v>15071.5</v>
      </c>
      <c r="V60" s="31">
        <v>1392</v>
      </c>
      <c r="W60" s="32">
        <v>13205</v>
      </c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1702</v>
      </c>
      <c r="B61" s="111" t="s">
        <v>1501</v>
      </c>
      <c r="C61" s="112" t="s">
        <v>1502</v>
      </c>
      <c r="D61" s="21">
        <f t="shared" si="0"/>
        <v>222299.25</v>
      </c>
      <c r="E61" s="24">
        <f t="shared" si="0"/>
        <v>92989.06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>
        <v>47558.75</v>
      </c>
      <c r="U61" s="105">
        <v>0</v>
      </c>
      <c r="V61" s="106">
        <v>0</v>
      </c>
      <c r="W61" s="107">
        <v>19732.009999999998</v>
      </c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1702</v>
      </c>
      <c r="B62" s="111" t="s">
        <v>1503</v>
      </c>
      <c r="C62" s="112" t="s">
        <v>1660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1702</v>
      </c>
      <c r="B63" s="111" t="s">
        <v>1504</v>
      </c>
      <c r="C63" s="112" t="s">
        <v>1505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1702</v>
      </c>
      <c r="B64" s="111" t="s">
        <v>1506</v>
      </c>
      <c r="C64" s="112" t="s">
        <v>1507</v>
      </c>
      <c r="D64" s="21">
        <f t="shared" si="0"/>
        <v>451156</v>
      </c>
      <c r="E64" s="24">
        <f t="shared" si="0"/>
        <v>451156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>
        <v>36666.75</v>
      </c>
      <c r="U64" s="105">
        <v>36666.75</v>
      </c>
      <c r="V64" s="106">
        <v>49556.25</v>
      </c>
      <c r="W64" s="107">
        <v>49556.25</v>
      </c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1702</v>
      </c>
      <c r="B65" s="111" t="s">
        <v>1508</v>
      </c>
      <c r="C65" s="112" t="s">
        <v>1509</v>
      </c>
      <c r="D65" s="21">
        <f t="shared" si="0"/>
        <v>84761.75</v>
      </c>
      <c r="E65" s="24">
        <f t="shared" si="0"/>
        <v>63701.75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>
        <v>19397.5</v>
      </c>
      <c r="U65" s="105">
        <v>8563</v>
      </c>
      <c r="V65" s="106">
        <v>5585.25</v>
      </c>
      <c r="W65" s="107">
        <v>10130.25</v>
      </c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1702</v>
      </c>
      <c r="B66" s="111" t="s">
        <v>1510</v>
      </c>
      <c r="C66" s="112" t="s">
        <v>1511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1702</v>
      </c>
      <c r="B67" s="111" t="s">
        <v>1512</v>
      </c>
      <c r="C67" s="112" t="s">
        <v>1513</v>
      </c>
      <c r="D67" s="21">
        <f t="shared" si="0"/>
        <v>1625070.5</v>
      </c>
      <c r="E67" s="24">
        <f t="shared" si="0"/>
        <v>775969.48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>
        <v>56902.5</v>
      </c>
      <c r="U67" s="105">
        <v>0</v>
      </c>
      <c r="V67" s="106">
        <v>138559</v>
      </c>
      <c r="W67" s="107">
        <v>0</v>
      </c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1702</v>
      </c>
      <c r="B68" s="111" t="s">
        <v>1514</v>
      </c>
      <c r="C68" s="112" t="s">
        <v>57</v>
      </c>
      <c r="D68" s="21">
        <f t="shared" ref="D68:E131" si="1">F68+H68+J68+L68+N68+P68+R68+T68+V68+X68+Z68+AB68</f>
        <v>918522</v>
      </c>
      <c r="E68" s="24">
        <f t="shared" si="1"/>
        <v>940449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>
        <v>69791</v>
      </c>
      <c r="U68" s="105">
        <v>257203</v>
      </c>
      <c r="V68" s="106">
        <v>97573</v>
      </c>
      <c r="W68" s="107">
        <v>91810</v>
      </c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1702</v>
      </c>
      <c r="B69" s="111" t="s">
        <v>1515</v>
      </c>
      <c r="C69" s="112" t="s">
        <v>1516</v>
      </c>
      <c r="D69" s="21">
        <f t="shared" si="1"/>
        <v>1499025.75</v>
      </c>
      <c r="E69" s="24">
        <f t="shared" si="1"/>
        <v>1570933.85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>
        <v>71245</v>
      </c>
      <c r="U69" s="105">
        <v>105040</v>
      </c>
      <c r="V69" s="106">
        <v>96980</v>
      </c>
      <c r="W69" s="107">
        <v>96500</v>
      </c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1702</v>
      </c>
      <c r="B70" s="111" t="s">
        <v>1517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1702</v>
      </c>
      <c r="B71" s="111" t="s">
        <v>1518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1702</v>
      </c>
      <c r="B72" s="111" t="s">
        <v>1519</v>
      </c>
      <c r="C72" s="112" t="s">
        <v>1520</v>
      </c>
      <c r="D72" s="21">
        <f t="shared" si="1"/>
        <v>5948070.7800000003</v>
      </c>
      <c r="E72" s="24">
        <f t="shared" si="1"/>
        <v>8653731.5199999996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>
        <v>428242</v>
      </c>
      <c r="U72" s="105">
        <v>16753.25</v>
      </c>
      <c r="V72" s="106">
        <v>396201.75</v>
      </c>
      <c r="W72" s="107">
        <v>12681</v>
      </c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1702</v>
      </c>
      <c r="B73" s="111" t="s">
        <v>1521</v>
      </c>
      <c r="C73" s="112" t="s">
        <v>1522</v>
      </c>
      <c r="D73" s="21">
        <f t="shared" si="1"/>
        <v>5518686.2199999997</v>
      </c>
      <c r="E73" s="24">
        <f t="shared" si="1"/>
        <v>3204192.46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>
        <v>522398</v>
      </c>
      <c r="U73" s="105">
        <v>132817.73000000001</v>
      </c>
      <c r="V73" s="106">
        <v>849596.85</v>
      </c>
      <c r="W73" s="107">
        <v>175400.75</v>
      </c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1702</v>
      </c>
      <c r="B74" s="111" t="s">
        <v>1523</v>
      </c>
      <c r="C74" s="112" t="s">
        <v>1524</v>
      </c>
      <c r="D74" s="21">
        <f t="shared" si="1"/>
        <v>482789.75</v>
      </c>
      <c r="E74" s="24">
        <f t="shared" si="1"/>
        <v>465248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>
        <v>41041</v>
      </c>
      <c r="U74" s="105">
        <v>161346</v>
      </c>
      <c r="V74" s="106">
        <v>68819</v>
      </c>
      <c r="W74" s="107">
        <v>57317</v>
      </c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1702</v>
      </c>
      <c r="B75" s="111" t="s">
        <v>1525</v>
      </c>
      <c r="C75" s="112" t="s">
        <v>1526</v>
      </c>
      <c r="D75" s="21">
        <f t="shared" si="1"/>
        <v>2696556</v>
      </c>
      <c r="E75" s="24">
        <f t="shared" si="1"/>
        <v>2256521.5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>
        <v>169434.25</v>
      </c>
      <c r="U75" s="105">
        <v>232385.5</v>
      </c>
      <c r="V75" s="106">
        <v>139944.5</v>
      </c>
      <c r="W75" s="107">
        <v>105288.25</v>
      </c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1702</v>
      </c>
      <c r="B76" s="111" t="s">
        <v>1527</v>
      </c>
      <c r="C76" s="112" t="s">
        <v>1528</v>
      </c>
      <c r="D76" s="21">
        <f t="shared" si="1"/>
        <v>156611.5</v>
      </c>
      <c r="E76" s="24">
        <f t="shared" si="1"/>
        <v>176903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>
        <v>3192.25</v>
      </c>
      <c r="U76" s="105">
        <v>0</v>
      </c>
      <c r="V76" s="106">
        <v>5504.25</v>
      </c>
      <c r="W76" s="107">
        <v>11519</v>
      </c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1702</v>
      </c>
      <c r="B77" s="111" t="s">
        <v>1529</v>
      </c>
      <c r="C77" s="112" t="s">
        <v>1530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0</v>
      </c>
      <c r="V77" s="106">
        <v>0</v>
      </c>
      <c r="W77" s="107">
        <v>0</v>
      </c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1702</v>
      </c>
      <c r="B78" s="111" t="s">
        <v>1531</v>
      </c>
      <c r="C78" s="112" t="s">
        <v>69</v>
      </c>
      <c r="D78" s="21">
        <f t="shared" si="1"/>
        <v>1500772.75</v>
      </c>
      <c r="E78" s="24">
        <f t="shared" si="1"/>
        <v>1389676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>
        <v>156404.5</v>
      </c>
      <c r="U78" s="105">
        <v>365731.75</v>
      </c>
      <c r="V78" s="106">
        <v>138537.75</v>
      </c>
      <c r="W78" s="107">
        <v>111546.5</v>
      </c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1702</v>
      </c>
      <c r="B79" s="111" t="s">
        <v>1532</v>
      </c>
      <c r="C79" s="112" t="s">
        <v>1533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1702</v>
      </c>
      <c r="B80" s="111" t="s">
        <v>1534</v>
      </c>
      <c r="C80" s="112" t="s">
        <v>1535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1702</v>
      </c>
      <c r="B81" s="111" t="s">
        <v>1536</v>
      </c>
      <c r="C81" s="112" t="s">
        <v>1537</v>
      </c>
      <c r="D81" s="21">
        <f t="shared" si="1"/>
        <v>565967</v>
      </c>
      <c r="E81" s="24">
        <f t="shared" si="1"/>
        <v>392644.5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>
        <v>55809.5</v>
      </c>
      <c r="U81" s="105">
        <v>43202</v>
      </c>
      <c r="V81" s="106">
        <v>46775.25</v>
      </c>
      <c r="W81" s="107">
        <v>36343.25</v>
      </c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1702</v>
      </c>
      <c r="B82" s="111" t="s">
        <v>1538</v>
      </c>
      <c r="C82" s="112" t="s">
        <v>1539</v>
      </c>
      <c r="D82" s="21">
        <f t="shared" si="1"/>
        <v>11250308.800000001</v>
      </c>
      <c r="E82" s="24">
        <f t="shared" si="1"/>
        <v>11148576.800000001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>
        <v>996989.5</v>
      </c>
      <c r="U82" s="105">
        <v>892692.25</v>
      </c>
      <c r="V82" s="106">
        <v>846616.75</v>
      </c>
      <c r="W82" s="107">
        <v>1076911</v>
      </c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1702</v>
      </c>
      <c r="B83" s="111" t="s">
        <v>1540</v>
      </c>
      <c r="C83" s="112" t="s">
        <v>1541</v>
      </c>
      <c r="D83" s="21">
        <f t="shared" si="1"/>
        <v>10270195.5</v>
      </c>
      <c r="E83" s="24">
        <f t="shared" si="1"/>
        <v>8206061.6399999997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>
        <v>828680.25</v>
      </c>
      <c r="U83" s="105">
        <v>2330058.25</v>
      </c>
      <c r="V83" s="106">
        <v>1197672.75</v>
      </c>
      <c r="W83" s="107">
        <v>0</v>
      </c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1702</v>
      </c>
      <c r="B84" s="111" t="s">
        <v>1542</v>
      </c>
      <c r="C84" s="112" t="s">
        <v>1543</v>
      </c>
      <c r="D84" s="21">
        <f t="shared" si="1"/>
        <v>6424054.8099999996</v>
      </c>
      <c r="E84" s="24">
        <f t="shared" si="1"/>
        <v>5829155.8000000007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>
        <v>388945.46</v>
      </c>
      <c r="U84" s="113">
        <v>2267725.87</v>
      </c>
      <c r="V84" s="31">
        <v>813034.5</v>
      </c>
      <c r="W84" s="32">
        <v>0</v>
      </c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1702</v>
      </c>
      <c r="B85" s="111" t="s">
        <v>1544</v>
      </c>
      <c r="C85" s="112" t="s">
        <v>1545</v>
      </c>
      <c r="D85" s="21">
        <f t="shared" si="1"/>
        <v>519588.35</v>
      </c>
      <c r="E85" s="24">
        <f t="shared" si="1"/>
        <v>620082.5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>
        <v>28421.5</v>
      </c>
      <c r="U85" s="113">
        <v>29877.5</v>
      </c>
      <c r="V85" s="31">
        <v>71562.5</v>
      </c>
      <c r="W85" s="32">
        <v>63505.5</v>
      </c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1702</v>
      </c>
      <c r="B86" s="111" t="s">
        <v>1546</v>
      </c>
      <c r="C86" s="112" t="s">
        <v>1547</v>
      </c>
      <c r="D86" s="21">
        <f t="shared" si="1"/>
        <v>209013.75</v>
      </c>
      <c r="E86" s="24">
        <f t="shared" si="1"/>
        <v>257805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>
        <v>37448</v>
      </c>
      <c r="U86" s="105">
        <v>2022.96</v>
      </c>
      <c r="V86" s="106">
        <v>4753</v>
      </c>
      <c r="W86" s="107">
        <v>75477.75</v>
      </c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1702</v>
      </c>
      <c r="B87" s="111" t="s">
        <v>41</v>
      </c>
      <c r="C87" s="112" t="s">
        <v>1548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>
        <v>0</v>
      </c>
      <c r="U87" s="105">
        <v>0</v>
      </c>
      <c r="V87" s="106">
        <v>0</v>
      </c>
      <c r="W87" s="107">
        <v>0</v>
      </c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1702</v>
      </c>
      <c r="B88" s="111" t="s">
        <v>42</v>
      </c>
      <c r="C88" s="112" t="s">
        <v>1549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>
        <v>0</v>
      </c>
      <c r="U88" s="105">
        <v>0</v>
      </c>
      <c r="V88" s="106">
        <v>0</v>
      </c>
      <c r="W88" s="107">
        <v>0</v>
      </c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1702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1702</v>
      </c>
      <c r="B90" s="111" t="s">
        <v>45</v>
      </c>
      <c r="C90" s="112" t="s">
        <v>1550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>
        <v>0</v>
      </c>
      <c r="U90" s="105">
        <v>0</v>
      </c>
      <c r="V90" s="106">
        <v>0</v>
      </c>
      <c r="W90" s="107">
        <v>0</v>
      </c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1702</v>
      </c>
      <c r="B91" s="111" t="s">
        <v>46</v>
      </c>
      <c r="C91" s="112" t="s">
        <v>1551</v>
      </c>
      <c r="D91" s="21">
        <f t="shared" si="1"/>
        <v>7283954.1299999999</v>
      </c>
      <c r="E91" s="24">
        <f t="shared" si="1"/>
        <v>6702157.75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>
        <v>1103514.3799999999</v>
      </c>
      <c r="U91" s="105">
        <v>815249.47</v>
      </c>
      <c r="V91" s="106">
        <v>414567.83</v>
      </c>
      <c r="W91" s="107">
        <v>944211.24</v>
      </c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1702</v>
      </c>
      <c r="B92" s="111" t="s">
        <v>47</v>
      </c>
      <c r="C92" s="112" t="s">
        <v>1552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1702</v>
      </c>
      <c r="B93" s="111" t="s">
        <v>48</v>
      </c>
      <c r="C93" s="112" t="s">
        <v>1553</v>
      </c>
      <c r="D93" s="21">
        <f t="shared" si="1"/>
        <v>29783171.599999998</v>
      </c>
      <c r="E93" s="24">
        <f t="shared" si="1"/>
        <v>29883159.510000002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>
        <v>3446761.98</v>
      </c>
      <c r="U93" s="105">
        <v>3504606.07</v>
      </c>
      <c r="V93" s="106">
        <v>3272445.15</v>
      </c>
      <c r="W93" s="107">
        <v>3272445.15</v>
      </c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1702</v>
      </c>
      <c r="B94" s="111" t="s">
        <v>49</v>
      </c>
      <c r="C94" s="112" t="s">
        <v>1554</v>
      </c>
      <c r="D94" s="21">
        <f t="shared" si="1"/>
        <v>1048302.6</v>
      </c>
      <c r="E94" s="24">
        <f t="shared" si="1"/>
        <v>995632.6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>
        <v>134167.5</v>
      </c>
      <c r="U94" s="105">
        <v>54642.6</v>
      </c>
      <c r="V94" s="106">
        <v>54642.6</v>
      </c>
      <c r="W94" s="107">
        <v>57417</v>
      </c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1702</v>
      </c>
      <c r="B95" s="111" t="s">
        <v>50</v>
      </c>
      <c r="C95" s="112" t="s">
        <v>1555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1702</v>
      </c>
      <c r="B96" s="111" t="s">
        <v>1556</v>
      </c>
      <c r="C96" s="112" t="s">
        <v>1557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1702</v>
      </c>
      <c r="B97" s="111" t="s">
        <v>51</v>
      </c>
      <c r="C97" s="112" t="s">
        <v>1558</v>
      </c>
      <c r="D97" s="21">
        <f t="shared" si="1"/>
        <v>48585815.859999992</v>
      </c>
      <c r="E97" s="24">
        <f t="shared" si="1"/>
        <v>47215384.469999999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>
        <v>4837583.8499999996</v>
      </c>
      <c r="U97" s="105">
        <v>440294.58</v>
      </c>
      <c r="V97" s="106">
        <v>440294.58</v>
      </c>
      <c r="W97" s="107">
        <v>470976.24</v>
      </c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1702</v>
      </c>
      <c r="B98" s="111" t="s">
        <v>52</v>
      </c>
      <c r="C98" s="112" t="s">
        <v>1559</v>
      </c>
      <c r="D98" s="21">
        <f t="shared" si="1"/>
        <v>56139619.020000003</v>
      </c>
      <c r="E98" s="24">
        <f t="shared" si="1"/>
        <v>50570952.500000007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>
        <v>7589485.9199999999</v>
      </c>
      <c r="U98" s="113">
        <v>670281.03</v>
      </c>
      <c r="V98" s="31">
        <v>670281.03</v>
      </c>
      <c r="W98" s="32">
        <v>724216.71</v>
      </c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1702</v>
      </c>
      <c r="B99" s="111" t="s">
        <v>1695</v>
      </c>
      <c r="C99" s="112" t="s">
        <v>1560</v>
      </c>
      <c r="D99" s="21">
        <f t="shared" si="1"/>
        <v>1011682.13</v>
      </c>
      <c r="E99" s="24">
        <f t="shared" si="1"/>
        <v>2067054.1400000001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1011682.13</v>
      </c>
      <c r="V99" s="31">
        <v>1011682.13</v>
      </c>
      <c r="W99" s="32">
        <v>1055372.01</v>
      </c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1702</v>
      </c>
      <c r="B100" s="111" t="s">
        <v>1696</v>
      </c>
      <c r="C100" s="112" t="s">
        <v>1661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1702</v>
      </c>
      <c r="B101" s="111" t="s">
        <v>53</v>
      </c>
      <c r="C101" s="112" t="s">
        <v>1561</v>
      </c>
      <c r="D101" s="21">
        <f t="shared" si="1"/>
        <v>19126519.710000001</v>
      </c>
      <c r="E101" s="24">
        <f t="shared" si="1"/>
        <v>19126519.710000001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>
        <v>2241071.75</v>
      </c>
      <c r="U101" s="105">
        <v>2241071.75</v>
      </c>
      <c r="V101" s="106">
        <v>2099215</v>
      </c>
      <c r="W101" s="107">
        <v>2099215</v>
      </c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1702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1702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1702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1702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1702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1702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1702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1702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1702</v>
      </c>
      <c r="B110" s="111" t="s">
        <v>82</v>
      </c>
      <c r="C110" s="112" t="s">
        <v>83</v>
      </c>
      <c r="D110" s="21">
        <f t="shared" si="1"/>
        <v>194266900.55999997</v>
      </c>
      <c r="E110" s="24">
        <f t="shared" si="1"/>
        <v>196956920.5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>
        <v>28478906.649999999</v>
      </c>
      <c r="U110" s="113">
        <v>20742060.98</v>
      </c>
      <c r="V110" s="31">
        <v>40224012.159999996</v>
      </c>
      <c r="W110" s="32">
        <v>45292907.549999997</v>
      </c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1702</v>
      </c>
      <c r="B111" s="111" t="s">
        <v>84</v>
      </c>
      <c r="C111" s="112" t="s">
        <v>85</v>
      </c>
      <c r="D111" s="21">
        <f t="shared" si="1"/>
        <v>3305749.6100000003</v>
      </c>
      <c r="E111" s="24">
        <f t="shared" si="1"/>
        <v>3316346.09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>
        <v>258939</v>
      </c>
      <c r="U111" s="105">
        <v>225908.86</v>
      </c>
      <c r="V111" s="106">
        <v>305983.3</v>
      </c>
      <c r="W111" s="107">
        <v>302310.28000000003</v>
      </c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1702</v>
      </c>
      <c r="B112" s="111" t="s">
        <v>86</v>
      </c>
      <c r="C112" s="112" t="s">
        <v>87</v>
      </c>
      <c r="D112" s="21">
        <f t="shared" si="1"/>
        <v>62892088.399999999</v>
      </c>
      <c r="E112" s="24">
        <f t="shared" si="1"/>
        <v>60024048.099999994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>
        <v>8953166.6999999993</v>
      </c>
      <c r="U112" s="105">
        <v>8736526.9399999995</v>
      </c>
      <c r="V112" s="106">
        <v>7667986.4299999997</v>
      </c>
      <c r="W112" s="107">
        <v>7481274.8700000001</v>
      </c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1702</v>
      </c>
      <c r="B113" s="111" t="s">
        <v>88</v>
      </c>
      <c r="C113" s="112" t="s">
        <v>89</v>
      </c>
      <c r="D113" s="21">
        <f t="shared" si="1"/>
        <v>30273031.699999999</v>
      </c>
      <c r="E113" s="24">
        <f t="shared" si="1"/>
        <v>28382964.600000001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>
        <v>1071020</v>
      </c>
      <c r="U113" s="113">
        <v>1668708.1</v>
      </c>
      <c r="V113" s="31">
        <v>6901975</v>
      </c>
      <c r="W113" s="32">
        <v>5480400.4000000004</v>
      </c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1702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1702</v>
      </c>
      <c r="B115" s="111" t="s">
        <v>92</v>
      </c>
      <c r="C115" s="112" t="s">
        <v>93</v>
      </c>
      <c r="D115" s="21">
        <f t="shared" si="1"/>
        <v>920672.48</v>
      </c>
      <c r="E115" s="24">
        <f t="shared" si="1"/>
        <v>901334.93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>
        <v>91401</v>
      </c>
      <c r="U115" s="105">
        <v>62588</v>
      </c>
      <c r="V115" s="106">
        <v>309695</v>
      </c>
      <c r="W115" s="107">
        <v>234969</v>
      </c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1702</v>
      </c>
      <c r="B116" s="111" t="s">
        <v>94</v>
      </c>
      <c r="C116" s="112" t="s">
        <v>95</v>
      </c>
      <c r="D116" s="21">
        <f t="shared" si="1"/>
        <v>5113869.7</v>
      </c>
      <c r="E116" s="24">
        <f t="shared" si="1"/>
        <v>5124078.2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>
        <v>628406</v>
      </c>
      <c r="U116" s="105">
        <v>568760</v>
      </c>
      <c r="V116" s="106">
        <v>554890.5</v>
      </c>
      <c r="W116" s="107">
        <v>587700.5</v>
      </c>
      <c r="X116" s="105"/>
      <c r="Y116" s="105"/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1702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1114190</v>
      </c>
      <c r="E117" s="24">
        <f t="shared" ref="E117:E126" si="3">G117+I117+K117+M117+O117+Q117+S117+U117+W117+Y117+AA117+AC117</f>
        <v>1114190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>
        <v>30000</v>
      </c>
      <c r="U117" s="113">
        <v>30000</v>
      </c>
      <c r="V117" s="31">
        <v>368200</v>
      </c>
      <c r="W117" s="32">
        <v>368200</v>
      </c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1702</v>
      </c>
      <c r="B118" s="111" t="s">
        <v>98</v>
      </c>
      <c r="C118" s="112" t="s">
        <v>99</v>
      </c>
      <c r="D118" s="21">
        <f t="shared" si="2"/>
        <v>2408014</v>
      </c>
      <c r="E118" s="24">
        <f t="shared" si="3"/>
        <v>2246217.2000000002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>
        <v>412170</v>
      </c>
      <c r="U118" s="113">
        <v>260344.2</v>
      </c>
      <c r="V118" s="31">
        <v>212440</v>
      </c>
      <c r="W118" s="32">
        <v>273050.40000000002</v>
      </c>
      <c r="X118" s="113"/>
      <c r="Y118" s="113"/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1702</v>
      </c>
      <c r="B119" s="111" t="s">
        <v>100</v>
      </c>
      <c r="C119" s="112" t="s">
        <v>101</v>
      </c>
      <c r="D119" s="21">
        <f t="shared" si="2"/>
        <v>63010</v>
      </c>
      <c r="E119" s="24">
        <f t="shared" si="3"/>
        <v>63010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>
        <v>15100</v>
      </c>
      <c r="U119" s="113">
        <v>15100</v>
      </c>
      <c r="V119" s="31">
        <v>2900</v>
      </c>
      <c r="W119" s="32">
        <v>2900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1702</v>
      </c>
      <c r="B120" s="111" t="s">
        <v>102</v>
      </c>
      <c r="C120" s="112" t="s">
        <v>103</v>
      </c>
      <c r="D120" s="21">
        <f t="shared" si="2"/>
        <v>1188868.44</v>
      </c>
      <c r="E120" s="24">
        <f t="shared" si="3"/>
        <v>1188868.44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>
        <v>110993.62</v>
      </c>
      <c r="U120" s="113">
        <v>110993.62</v>
      </c>
      <c r="V120" s="31">
        <v>92833.18</v>
      </c>
      <c r="W120" s="32">
        <v>92833.18</v>
      </c>
      <c r="X120" s="113"/>
      <c r="Y120" s="113"/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1702</v>
      </c>
      <c r="B121" s="111" t="s">
        <v>104</v>
      </c>
      <c r="C121" s="112" t="s">
        <v>105</v>
      </c>
      <c r="D121" s="21">
        <f t="shared" si="2"/>
        <v>1142726.21</v>
      </c>
      <c r="E121" s="24">
        <f t="shared" si="3"/>
        <v>1125249.21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>
        <v>163694</v>
      </c>
      <c r="U121" s="113">
        <v>162078</v>
      </c>
      <c r="V121" s="31">
        <v>108641</v>
      </c>
      <c r="W121" s="32">
        <v>98305</v>
      </c>
      <c r="X121" s="113"/>
      <c r="Y121" s="113"/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1702</v>
      </c>
      <c r="B122" s="111" t="s">
        <v>106</v>
      </c>
      <c r="C122" s="112" t="s">
        <v>107</v>
      </c>
      <c r="D122" s="21">
        <f t="shared" si="2"/>
        <v>21154</v>
      </c>
      <c r="E122" s="24">
        <f t="shared" si="3"/>
        <v>21154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>
        <v>826</v>
      </c>
      <c r="U122" s="113">
        <v>826</v>
      </c>
      <c r="V122" s="31"/>
      <c r="W122" s="32"/>
      <c r="X122" s="113"/>
      <c r="Y122" s="113"/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1702</v>
      </c>
      <c r="B123" s="111" t="s">
        <v>108</v>
      </c>
      <c r="C123" s="112" t="s">
        <v>109</v>
      </c>
      <c r="D123" s="21">
        <f t="shared" si="2"/>
        <v>503005</v>
      </c>
      <c r="E123" s="24">
        <f t="shared" si="3"/>
        <v>507505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>
        <v>50740</v>
      </c>
      <c r="U123" s="113">
        <v>52240</v>
      </c>
      <c r="V123" s="31">
        <v>23835</v>
      </c>
      <c r="W123" s="32">
        <v>23835</v>
      </c>
      <c r="X123" s="113"/>
      <c r="Y123" s="113"/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1702</v>
      </c>
      <c r="B124" s="111" t="s">
        <v>110</v>
      </c>
      <c r="C124" s="112" t="s">
        <v>111</v>
      </c>
      <c r="D124" s="21">
        <f t="shared" si="2"/>
        <v>3736209.6500000004</v>
      </c>
      <c r="E124" s="24">
        <f t="shared" si="3"/>
        <v>3563721.53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>
        <v>579364</v>
      </c>
      <c r="U124" s="105">
        <v>455097.34</v>
      </c>
      <c r="V124" s="106">
        <v>280264</v>
      </c>
      <c r="W124" s="107">
        <v>406885.98</v>
      </c>
      <c r="X124" s="105"/>
      <c r="Y124" s="105"/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1702</v>
      </c>
      <c r="B125" s="111" t="s">
        <v>112</v>
      </c>
      <c r="C125" s="112" t="s">
        <v>113</v>
      </c>
      <c r="D125" s="21">
        <f t="shared" si="2"/>
        <v>495562.1</v>
      </c>
      <c r="E125" s="24">
        <f t="shared" si="3"/>
        <v>495562.1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>
        <v>103030</v>
      </c>
      <c r="U125" s="105">
        <v>103030</v>
      </c>
      <c r="V125" s="106">
        <v>71000</v>
      </c>
      <c r="W125" s="107">
        <v>71000</v>
      </c>
      <c r="X125" s="105"/>
      <c r="Y125" s="105"/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1702</v>
      </c>
      <c r="B126" s="111" t="s">
        <v>114</v>
      </c>
      <c r="C126" s="112" t="s">
        <v>115</v>
      </c>
      <c r="D126" s="21">
        <f t="shared" si="2"/>
        <v>100256</v>
      </c>
      <c r="E126" s="24">
        <f t="shared" si="3"/>
        <v>100256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1702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1702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1702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1702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1702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1702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1702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1702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1702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1702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3463191.4499999993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>
        <v>0</v>
      </c>
      <c r="U136" s="113">
        <v>384799.05</v>
      </c>
      <c r="V136" s="31">
        <v>0</v>
      </c>
      <c r="W136" s="32">
        <v>384799.05</v>
      </c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1702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1702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1702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17441525.700000003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>
        <v>0</v>
      </c>
      <c r="U139" s="113">
        <v>1937947.3</v>
      </c>
      <c r="V139" s="31">
        <v>0</v>
      </c>
      <c r="W139" s="32">
        <v>1937947.3</v>
      </c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1702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1702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1702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198119.97000000003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>
        <v>0</v>
      </c>
      <c r="U142" s="113">
        <v>22013.33</v>
      </c>
      <c r="V142" s="31">
        <v>0</v>
      </c>
      <c r="W142" s="32">
        <v>22013.33</v>
      </c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1702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1702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1702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1702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1702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>
        <v>0</v>
      </c>
      <c r="U147" s="113">
        <v>0</v>
      </c>
      <c r="V147" s="31">
        <v>0</v>
      </c>
      <c r="W147" s="32">
        <v>0</v>
      </c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1702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1702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>
        <v>0</v>
      </c>
      <c r="U149" s="105">
        <v>0</v>
      </c>
      <c r="V149" s="106">
        <v>0</v>
      </c>
      <c r="W149" s="107">
        <v>0</v>
      </c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1702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1702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>
        <v>0</v>
      </c>
      <c r="U151" s="113">
        <v>0</v>
      </c>
      <c r="V151" s="31">
        <v>0</v>
      </c>
      <c r="W151" s="32">
        <v>0</v>
      </c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1702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1702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1702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1702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1702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1702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1702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>
        <v>0</v>
      </c>
      <c r="U158" s="105">
        <v>0</v>
      </c>
      <c r="V158" s="106">
        <v>0</v>
      </c>
      <c r="W158" s="107">
        <v>0</v>
      </c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1702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>
        <v>0</v>
      </c>
      <c r="U159" s="105">
        <v>0</v>
      </c>
      <c r="V159" s="106">
        <v>0</v>
      </c>
      <c r="W159" s="107">
        <v>0</v>
      </c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1702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1702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>
        <v>0</v>
      </c>
      <c r="U161" s="105">
        <v>0</v>
      </c>
      <c r="V161" s="106">
        <v>0</v>
      </c>
      <c r="W161" s="107">
        <v>0</v>
      </c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1702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1702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>
        <v>0</v>
      </c>
      <c r="U163" s="105">
        <v>0</v>
      </c>
      <c r="V163" s="106">
        <v>0</v>
      </c>
      <c r="W163" s="107">
        <v>0</v>
      </c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1702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1702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1702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1702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1702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>
        <v>0</v>
      </c>
      <c r="U168" s="105">
        <v>0</v>
      </c>
      <c r="V168" s="106">
        <v>0</v>
      </c>
      <c r="W168" s="107">
        <v>0</v>
      </c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1702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>
        <v>0</v>
      </c>
      <c r="U169" s="105">
        <v>0</v>
      </c>
      <c r="V169" s="106">
        <v>0</v>
      </c>
      <c r="W169" s="107">
        <v>0</v>
      </c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1702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1702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>
        <v>0</v>
      </c>
      <c r="U171" s="105">
        <v>0</v>
      </c>
      <c r="V171" s="106">
        <v>0</v>
      </c>
      <c r="W171" s="107">
        <v>0</v>
      </c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1702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>
        <v>0</v>
      </c>
      <c r="U172" s="105">
        <v>0</v>
      </c>
      <c r="V172" s="106">
        <v>0</v>
      </c>
      <c r="W172" s="107">
        <v>0</v>
      </c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1702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105180.12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>
        <v>0</v>
      </c>
      <c r="U173" s="113">
        <v>11686.68</v>
      </c>
      <c r="V173" s="31">
        <v>0</v>
      </c>
      <c r="W173" s="32">
        <v>11686.68</v>
      </c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1702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4468179.1500000004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>
        <v>0</v>
      </c>
      <c r="U174" s="113">
        <v>496464.35</v>
      </c>
      <c r="V174" s="31">
        <v>0</v>
      </c>
      <c r="W174" s="32">
        <v>496464.35</v>
      </c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1702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21549.96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>
        <v>0</v>
      </c>
      <c r="U175" s="105">
        <v>2394.44</v>
      </c>
      <c r="V175" s="106">
        <v>0</v>
      </c>
      <c r="W175" s="107">
        <v>2394.44</v>
      </c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1702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117875.06999999998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>
        <v>0</v>
      </c>
      <c r="U176" s="113">
        <v>13097.23</v>
      </c>
      <c r="V176" s="31">
        <v>0</v>
      </c>
      <c r="W176" s="32">
        <v>13097.23</v>
      </c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1702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7242.8400000000011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>
        <v>0</v>
      </c>
      <c r="U177" s="105">
        <v>804.76</v>
      </c>
      <c r="V177" s="106">
        <v>0</v>
      </c>
      <c r="W177" s="107">
        <v>804.76</v>
      </c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1702</v>
      </c>
      <c r="B178" s="111" t="s">
        <v>218</v>
      </c>
      <c r="C178" s="112" t="s">
        <v>1562</v>
      </c>
      <c r="D178" s="21">
        <f t="shared" si="4"/>
        <v>0</v>
      </c>
      <c r="E178" s="24">
        <f t="shared" si="4"/>
        <v>90000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>
        <v>0</v>
      </c>
      <c r="U178" s="105">
        <v>10000</v>
      </c>
      <c r="V178" s="106">
        <v>0</v>
      </c>
      <c r="W178" s="107">
        <v>10000</v>
      </c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1702</v>
      </c>
      <c r="B179" s="111" t="s">
        <v>219</v>
      </c>
      <c r="C179" s="112" t="s">
        <v>1563</v>
      </c>
      <c r="D179" s="21">
        <f t="shared" si="4"/>
        <v>0</v>
      </c>
      <c r="E179" s="24">
        <f t="shared" si="4"/>
        <v>60161.760000000002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>
        <v>0</v>
      </c>
      <c r="U179" s="113">
        <v>6684.64</v>
      </c>
      <c r="V179" s="31">
        <v>0</v>
      </c>
      <c r="W179" s="32">
        <v>6684.64</v>
      </c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1702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197843.59000000003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>
        <v>0</v>
      </c>
      <c r="U180" s="105">
        <v>21991.51</v>
      </c>
      <c r="V180" s="106">
        <v>0</v>
      </c>
      <c r="W180" s="107">
        <v>21991.51</v>
      </c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1702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2192.94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>
        <v>0</v>
      </c>
      <c r="U181" s="105">
        <v>243.66</v>
      </c>
      <c r="V181" s="106">
        <v>0</v>
      </c>
      <c r="W181" s="107">
        <v>243.66</v>
      </c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1702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1702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1702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1702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1702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1702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1702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1702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1415314.04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>
        <v>0</v>
      </c>
      <c r="U189" s="113">
        <v>154432.53</v>
      </c>
      <c r="V189" s="31">
        <v>0</v>
      </c>
      <c r="W189" s="32">
        <v>13600</v>
      </c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1702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1702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1702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1702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1702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1702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1702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1702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1702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1702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1702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1702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1702</v>
      </c>
      <c r="B202" s="111" t="s">
        <v>264</v>
      </c>
      <c r="C202" s="112" t="s">
        <v>265</v>
      </c>
      <c r="D202" s="21">
        <f t="shared" si="5"/>
        <v>4117800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>
        <v>50000</v>
      </c>
      <c r="U202" s="105">
        <v>0</v>
      </c>
      <c r="V202" s="106">
        <v>1719800</v>
      </c>
      <c r="W202" s="107">
        <v>0</v>
      </c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1702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1702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4564494.4700000007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>
        <v>0</v>
      </c>
      <c r="U204" s="105">
        <v>486733.31</v>
      </c>
      <c r="V204" s="106">
        <v>0</v>
      </c>
      <c r="W204" s="107">
        <v>516229.98</v>
      </c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1702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1702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1702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1702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1702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1702</v>
      </c>
      <c r="B210" s="111" t="s">
        <v>280</v>
      </c>
      <c r="C210" s="112" t="s">
        <v>1564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1702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1702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1702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1702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1702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1702</v>
      </c>
      <c r="B216" s="111" t="s">
        <v>291</v>
      </c>
      <c r="C216" s="112" t="s">
        <v>1565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1702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1702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1702</v>
      </c>
      <c r="B219" s="111" t="s">
        <v>296</v>
      </c>
      <c r="C219" s="112" t="s">
        <v>1566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1702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1702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1702</v>
      </c>
      <c r="B222" s="111" t="s">
        <v>301</v>
      </c>
      <c r="C222" s="112" t="s">
        <v>1567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1702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1702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1702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1702</v>
      </c>
      <c r="B226" s="111" t="s">
        <v>308</v>
      </c>
      <c r="C226" s="112" t="s">
        <v>309</v>
      </c>
      <c r="D226" s="21">
        <f t="shared" si="5"/>
        <v>1126640</v>
      </c>
      <c r="E226" s="24">
        <f t="shared" si="5"/>
        <v>89000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>
        <v>89000</v>
      </c>
      <c r="U226" s="105">
        <v>89000</v>
      </c>
      <c r="V226" s="106">
        <v>77200</v>
      </c>
      <c r="W226" s="107">
        <v>0</v>
      </c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1702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1702</v>
      </c>
      <c r="B228" s="111" t="s">
        <v>312</v>
      </c>
      <c r="C228" s="112" t="s">
        <v>313</v>
      </c>
      <c r="D228" s="21">
        <f t="shared" si="5"/>
        <v>276850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15850</v>
      </c>
      <c r="U228" s="105">
        <v>0</v>
      </c>
      <c r="V228" s="106">
        <v>0</v>
      </c>
      <c r="W228" s="107">
        <v>0</v>
      </c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1702</v>
      </c>
      <c r="B229" s="111" t="s">
        <v>314</v>
      </c>
      <c r="C229" s="112" t="s">
        <v>315</v>
      </c>
      <c r="D229" s="21">
        <f t="shared" si="5"/>
        <v>443240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1702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1702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1702</v>
      </c>
      <c r="B232" s="111" t="s">
        <v>320</v>
      </c>
      <c r="C232" s="112" t="s">
        <v>321</v>
      </c>
      <c r="D232" s="21">
        <f t="shared" si="5"/>
        <v>26244365</v>
      </c>
      <c r="E232" s="24">
        <f t="shared" si="5"/>
        <v>175000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>
        <v>1283415</v>
      </c>
      <c r="U232" s="105">
        <v>135000</v>
      </c>
      <c r="V232" s="106">
        <v>5078700</v>
      </c>
      <c r="W232" s="107">
        <v>0</v>
      </c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1702</v>
      </c>
      <c r="B233" s="111" t="s">
        <v>322</v>
      </c>
      <c r="C233" s="112" t="s">
        <v>323</v>
      </c>
      <c r="D233" s="21">
        <f t="shared" si="5"/>
        <v>1987850</v>
      </c>
      <c r="E233" s="24">
        <f t="shared" si="5"/>
        <v>157250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346250</v>
      </c>
      <c r="U233" s="105">
        <v>157250</v>
      </c>
      <c r="V233" s="106">
        <v>30900</v>
      </c>
      <c r="W233" s="107">
        <v>0</v>
      </c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1702</v>
      </c>
      <c r="B234" s="111" t="s">
        <v>324</v>
      </c>
      <c r="C234" s="112" t="s">
        <v>325</v>
      </c>
      <c r="D234" s="21">
        <f t="shared" si="5"/>
        <v>432570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>
        <v>0</v>
      </c>
      <c r="U234" s="105">
        <v>0</v>
      </c>
      <c r="V234" s="106">
        <v>52500</v>
      </c>
      <c r="W234" s="107">
        <v>0</v>
      </c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1702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1702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688410.6399999999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>
        <v>0</v>
      </c>
      <c r="U236" s="105">
        <v>79717.41</v>
      </c>
      <c r="V236" s="106">
        <v>0</v>
      </c>
      <c r="W236" s="107">
        <v>81861.850000000006</v>
      </c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1702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991230.03000000014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>
        <v>0</v>
      </c>
      <c r="U237" s="113">
        <v>110136.67</v>
      </c>
      <c r="V237" s="31">
        <v>0</v>
      </c>
      <c r="W237" s="32">
        <v>110136.67</v>
      </c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1702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42653.020000000004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>
        <v>0</v>
      </c>
      <c r="U238" s="113">
        <v>5555.8</v>
      </c>
      <c r="V238" s="31">
        <v>0</v>
      </c>
      <c r="W238" s="32">
        <v>5555.8</v>
      </c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1702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279888.33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>
        <v>0</v>
      </c>
      <c r="U239" s="113">
        <v>31683.07</v>
      </c>
      <c r="V239" s="31">
        <v>0</v>
      </c>
      <c r="W239" s="32">
        <v>31434.07</v>
      </c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1702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>
        <v>0</v>
      </c>
      <c r="U240" s="113">
        <v>0</v>
      </c>
      <c r="V240" s="31">
        <v>0</v>
      </c>
      <c r="W240" s="32">
        <v>0</v>
      </c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1702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1702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28567101.060000006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>
        <v>0</v>
      </c>
      <c r="U242" s="105">
        <v>3160341.24</v>
      </c>
      <c r="V242" s="106">
        <v>0</v>
      </c>
      <c r="W242" s="107">
        <v>3208976.98</v>
      </c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1702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2092334.46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>
        <v>0</v>
      </c>
      <c r="U243" s="105">
        <v>238356.63</v>
      </c>
      <c r="V243" s="106">
        <v>0</v>
      </c>
      <c r="W243" s="107">
        <v>238356.63</v>
      </c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1702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507636.84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>
        <v>0</v>
      </c>
      <c r="U244" s="105">
        <v>31243.11</v>
      </c>
      <c r="V244" s="106">
        <v>0</v>
      </c>
      <c r="W244" s="107">
        <v>32548.95</v>
      </c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1702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60214.070000000007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>
        <v>0</v>
      </c>
      <c r="U245" s="105">
        <v>7104.02</v>
      </c>
      <c r="V245" s="106">
        <v>0</v>
      </c>
      <c r="W245" s="107">
        <v>7104.02</v>
      </c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1702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1702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1702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1702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1702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1702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1702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1702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1702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1702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1702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1702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1702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1702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1702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1702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1702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1702</v>
      </c>
      <c r="B263" s="111" t="s">
        <v>382</v>
      </c>
      <c r="C263" s="112" t="s">
        <v>383</v>
      </c>
      <c r="D263" s="21">
        <f t="shared" si="6"/>
        <v>2348000</v>
      </c>
      <c r="E263" s="24">
        <f t="shared" si="6"/>
        <v>4117800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>
        <v>0</v>
      </c>
      <c r="U263" s="113">
        <v>50000</v>
      </c>
      <c r="V263" s="31">
        <v>0</v>
      </c>
      <c r="W263" s="32">
        <v>1719800</v>
      </c>
      <c r="X263" s="113"/>
      <c r="Y263" s="113"/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1702</v>
      </c>
      <c r="B264" s="111" t="s">
        <v>384</v>
      </c>
      <c r="C264" s="112" t="s">
        <v>1568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1702</v>
      </c>
      <c r="B265" s="111" t="s">
        <v>386</v>
      </c>
      <c r="C265" s="112" t="s">
        <v>1662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1702</v>
      </c>
      <c r="B266" s="111" t="s">
        <v>388</v>
      </c>
      <c r="C266" s="112" t="s">
        <v>1663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1702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1702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1702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1702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1702</v>
      </c>
      <c r="B271" s="111" t="s">
        <v>398</v>
      </c>
      <c r="C271" s="112" t="s">
        <v>1569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1702</v>
      </c>
      <c r="B272" s="111" t="s">
        <v>400</v>
      </c>
      <c r="C272" s="112" t="s">
        <v>1664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1702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1702</v>
      </c>
      <c r="B274" s="111" t="s">
        <v>404</v>
      </c>
      <c r="C274" s="112" t="s">
        <v>1570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1702</v>
      </c>
      <c r="B275" s="111" t="s">
        <v>406</v>
      </c>
      <c r="C275" s="112" t="s">
        <v>1571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1702</v>
      </c>
      <c r="B276" s="111" t="s">
        <v>408</v>
      </c>
      <c r="C276" s="112" t="s">
        <v>1572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1702</v>
      </c>
      <c r="B277" s="111" t="s">
        <v>410</v>
      </c>
      <c r="C277" s="112" t="s">
        <v>1573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1702</v>
      </c>
      <c r="B278" s="111" t="s">
        <v>412</v>
      </c>
      <c r="C278" s="112" t="s">
        <v>413</v>
      </c>
      <c r="D278" s="21">
        <f t="shared" si="6"/>
        <v>126727920.88</v>
      </c>
      <c r="E278" s="24">
        <f t="shared" si="6"/>
        <v>141914138.41999999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>
        <v>12981578.699999999</v>
      </c>
      <c r="U278" s="105">
        <v>22779711.91</v>
      </c>
      <c r="V278" s="106">
        <v>19500629.670000002</v>
      </c>
      <c r="W278" s="107">
        <v>16201677.279999999</v>
      </c>
      <c r="X278" s="105"/>
      <c r="Y278" s="105"/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1702</v>
      </c>
      <c r="B279" s="111" t="s">
        <v>414</v>
      </c>
      <c r="C279" s="112" t="s">
        <v>415</v>
      </c>
      <c r="D279" s="21">
        <f t="shared" si="6"/>
        <v>57939347.009999998</v>
      </c>
      <c r="E279" s="24">
        <f t="shared" si="6"/>
        <v>62892088.399999999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>
        <v>6951767.8200000003</v>
      </c>
      <c r="U279" s="105">
        <v>8953166.6999999993</v>
      </c>
      <c r="V279" s="106">
        <v>7821071.5</v>
      </c>
      <c r="W279" s="107">
        <v>7667986.4299999997</v>
      </c>
      <c r="X279" s="105"/>
      <c r="Y279" s="105"/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1702</v>
      </c>
      <c r="B280" s="111" t="s">
        <v>416</v>
      </c>
      <c r="C280" s="112" t="s">
        <v>417</v>
      </c>
      <c r="D280" s="21">
        <f t="shared" si="6"/>
        <v>28145964.199999999</v>
      </c>
      <c r="E280" s="24">
        <f t="shared" si="6"/>
        <v>30602523.699999999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>
        <v>1978489</v>
      </c>
      <c r="U280" s="113">
        <v>1071020</v>
      </c>
      <c r="V280" s="31">
        <v>3424609</v>
      </c>
      <c r="W280" s="32">
        <v>6901975</v>
      </c>
      <c r="X280" s="113"/>
      <c r="Y280" s="113"/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1702</v>
      </c>
      <c r="B281" s="111" t="s">
        <v>418</v>
      </c>
      <c r="C281" s="112" t="s">
        <v>419</v>
      </c>
      <c r="D281" s="21">
        <f t="shared" si="6"/>
        <v>14818228.719999999</v>
      </c>
      <c r="E281" s="24">
        <f t="shared" si="6"/>
        <v>15832150.100000001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>
        <v>1915630.36</v>
      </c>
      <c r="U281" s="105">
        <v>2094323.62</v>
      </c>
      <c r="V281" s="106">
        <v>1362116.38</v>
      </c>
      <c r="W281" s="107">
        <v>1715003.68</v>
      </c>
      <c r="X281" s="105"/>
      <c r="Y281" s="105"/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1702</v>
      </c>
      <c r="B282" s="111" t="s">
        <v>420</v>
      </c>
      <c r="C282" s="112" t="s">
        <v>421</v>
      </c>
      <c r="D282" s="21">
        <f t="shared" si="6"/>
        <v>39200141.769999996</v>
      </c>
      <c r="E282" s="24">
        <f t="shared" si="6"/>
        <v>40211954.310000002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>
        <v>4997100.12</v>
      </c>
      <c r="U282" s="105">
        <v>6611566.6299999999</v>
      </c>
      <c r="V282" s="106">
        <v>5548785.6299999999</v>
      </c>
      <c r="W282" s="107">
        <v>3629627.42</v>
      </c>
      <c r="X282" s="105"/>
      <c r="Y282" s="105"/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1702</v>
      </c>
      <c r="B283" s="111" t="s">
        <v>422</v>
      </c>
      <c r="C283" s="112" t="s">
        <v>423</v>
      </c>
      <c r="D283" s="21">
        <f t="shared" si="6"/>
        <v>18618615</v>
      </c>
      <c r="E283" s="24">
        <f t="shared" si="6"/>
        <v>13835080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>
        <v>1444200</v>
      </c>
      <c r="U283" s="105">
        <v>352750</v>
      </c>
      <c r="V283" s="106">
        <v>153250</v>
      </c>
      <c r="W283" s="107">
        <v>1029400</v>
      </c>
      <c r="X283" s="105"/>
      <c r="Y283" s="105"/>
      <c r="Z283" s="106"/>
      <c r="AA283" s="107"/>
      <c r="AB283" s="105"/>
      <c r="AC283" s="105"/>
      <c r="AD283" s="33"/>
      <c r="AF283" s="19" t="s">
        <v>1697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1702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1697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1702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1702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1702</v>
      </c>
      <c r="B287" s="111" t="s">
        <v>430</v>
      </c>
      <c r="C287" s="112" t="s">
        <v>431</v>
      </c>
      <c r="D287" s="21">
        <f t="shared" si="6"/>
        <v>3122150.6700000004</v>
      </c>
      <c r="E287" s="24">
        <f t="shared" si="6"/>
        <v>3190470.4099999997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>
        <v>260000</v>
      </c>
      <c r="U287" s="105">
        <v>254296</v>
      </c>
      <c r="V287" s="106">
        <v>367987.6</v>
      </c>
      <c r="W287" s="107">
        <v>292512</v>
      </c>
      <c r="X287" s="105"/>
      <c r="Y287" s="105"/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1702</v>
      </c>
      <c r="B288" s="111" t="s">
        <v>432</v>
      </c>
      <c r="C288" s="112" t="s">
        <v>433</v>
      </c>
      <c r="D288" s="21">
        <f t="shared" si="6"/>
        <v>628233.75</v>
      </c>
      <c r="E288" s="24">
        <f t="shared" si="6"/>
        <v>920672.48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>
        <v>63791</v>
      </c>
      <c r="U288" s="113">
        <v>91401</v>
      </c>
      <c r="V288" s="31">
        <v>15914</v>
      </c>
      <c r="W288" s="32">
        <v>309695</v>
      </c>
      <c r="X288" s="113"/>
      <c r="Y288" s="113"/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1702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1702</v>
      </c>
      <c r="B290" s="111" t="s">
        <v>436</v>
      </c>
      <c r="C290" s="112" t="s">
        <v>437</v>
      </c>
      <c r="D290" s="21">
        <f t="shared" si="6"/>
        <v>1416550</v>
      </c>
      <c r="E290" s="24">
        <f t="shared" si="6"/>
        <v>1416550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>
        <v>29600</v>
      </c>
      <c r="U290" s="105">
        <v>63300</v>
      </c>
      <c r="V290" s="106">
        <v>63300</v>
      </c>
      <c r="W290" s="107">
        <v>0</v>
      </c>
      <c r="X290" s="105"/>
      <c r="Y290" s="105"/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1702</v>
      </c>
      <c r="B291" s="111" t="s">
        <v>438</v>
      </c>
      <c r="C291" s="112" t="s">
        <v>1574</v>
      </c>
      <c r="D291" s="21">
        <f t="shared" si="6"/>
        <v>14288074.699999999</v>
      </c>
      <c r="E291" s="24">
        <f t="shared" si="6"/>
        <v>16602154.800000001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>
        <v>4663596</v>
      </c>
      <c r="U291" s="113">
        <v>2282148.5</v>
      </c>
      <c r="V291" s="31">
        <v>1077476.7</v>
      </c>
      <c r="W291" s="32">
        <v>1905127.8</v>
      </c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1702</v>
      </c>
      <c r="B292" s="111" t="s">
        <v>439</v>
      </c>
      <c r="C292" s="112" t="s">
        <v>1575</v>
      </c>
      <c r="D292" s="21">
        <f t="shared" si="6"/>
        <v>7771250</v>
      </c>
      <c r="E292" s="24">
        <f t="shared" si="6"/>
        <v>6333350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>
        <v>880000</v>
      </c>
      <c r="U292" s="113">
        <v>877450</v>
      </c>
      <c r="V292" s="31">
        <v>877450</v>
      </c>
      <c r="W292" s="32">
        <v>322100</v>
      </c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1702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1702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1702</v>
      </c>
      <c r="B295" s="111" t="s">
        <v>1576</v>
      </c>
      <c r="C295" s="112" t="s">
        <v>1577</v>
      </c>
      <c r="D295" s="21">
        <f t="shared" si="6"/>
        <v>9879305</v>
      </c>
      <c r="E295" s="24">
        <f t="shared" si="6"/>
        <v>14464805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>
        <v>15515</v>
      </c>
      <c r="U295" s="105">
        <v>1135515</v>
      </c>
      <c r="V295" s="106">
        <v>150000</v>
      </c>
      <c r="W295" s="107">
        <v>3585500</v>
      </c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1702</v>
      </c>
      <c r="B296" s="111" t="s">
        <v>444</v>
      </c>
      <c r="C296" s="112" t="s">
        <v>445</v>
      </c>
      <c r="D296" s="21">
        <f t="shared" si="6"/>
        <v>1153750</v>
      </c>
      <c r="E296" s="24">
        <f t="shared" si="6"/>
        <v>1791750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>
        <v>262750</v>
      </c>
      <c r="U296" s="113">
        <v>246250</v>
      </c>
      <c r="V296" s="31">
        <v>89000</v>
      </c>
      <c r="W296" s="32">
        <v>638000</v>
      </c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1702</v>
      </c>
      <c r="B297" s="111" t="s">
        <v>446</v>
      </c>
      <c r="C297" s="112" t="s">
        <v>447</v>
      </c>
      <c r="D297" s="21">
        <f t="shared" si="6"/>
        <v>50</v>
      </c>
      <c r="E297" s="24">
        <f t="shared" si="6"/>
        <v>87021.25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>
        <v>50</v>
      </c>
      <c r="U297" s="105">
        <v>18770.25</v>
      </c>
      <c r="V297" s="106">
        <v>0</v>
      </c>
      <c r="W297" s="107">
        <v>7880.5</v>
      </c>
      <c r="X297" s="105"/>
      <c r="Y297" s="105"/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1702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1702</v>
      </c>
      <c r="B299" s="111" t="s">
        <v>450</v>
      </c>
      <c r="C299" s="112" t="s">
        <v>1578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>
        <v>0</v>
      </c>
      <c r="U299" s="113">
        <v>0</v>
      </c>
      <c r="V299" s="31">
        <v>0</v>
      </c>
      <c r="W299" s="32">
        <v>0</v>
      </c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1702</v>
      </c>
      <c r="B300" s="111" t="s">
        <v>452</v>
      </c>
      <c r="C300" s="112" t="s">
        <v>453</v>
      </c>
      <c r="D300" s="21">
        <f t="shared" si="6"/>
        <v>13558552.52</v>
      </c>
      <c r="E300" s="24">
        <f t="shared" si="6"/>
        <v>13558552.52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>
        <v>1182402.5</v>
      </c>
      <c r="U300" s="105">
        <v>1182402.5</v>
      </c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1702</v>
      </c>
      <c r="B301" s="111" t="s">
        <v>454</v>
      </c>
      <c r="C301" s="112" t="s">
        <v>1579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1702</v>
      </c>
      <c r="B302" s="111" t="s">
        <v>456</v>
      </c>
      <c r="C302" s="112" t="s">
        <v>1580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1702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1100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1100</v>
      </c>
      <c r="V303" s="31">
        <v>0</v>
      </c>
      <c r="W303" s="32">
        <v>0</v>
      </c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1702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1702</v>
      </c>
      <c r="B305" s="111" t="s">
        <v>462</v>
      </c>
      <c r="C305" s="112" t="s">
        <v>463</v>
      </c>
      <c r="D305" s="21">
        <f t="shared" si="6"/>
        <v>242384233.80000001</v>
      </c>
      <c r="E305" s="24">
        <f t="shared" si="6"/>
        <v>242384233.80000001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>
        <v>27012987.809999999</v>
      </c>
      <c r="U305" s="113">
        <v>27012987.809999999</v>
      </c>
      <c r="V305" s="31">
        <v>28954529.219999999</v>
      </c>
      <c r="W305" s="32">
        <v>28954529.219999999</v>
      </c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1702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1702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1702</v>
      </c>
      <c r="B308" s="111" t="s">
        <v>468</v>
      </c>
      <c r="C308" s="112" t="s">
        <v>469</v>
      </c>
      <c r="D308" s="21">
        <f t="shared" si="6"/>
        <v>22092.989999999998</v>
      </c>
      <c r="E308" s="24">
        <f t="shared" si="6"/>
        <v>22092.989999999998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1702</v>
      </c>
      <c r="B309" s="111" t="s">
        <v>470</v>
      </c>
      <c r="C309" s="112" t="s">
        <v>471</v>
      </c>
      <c r="D309" s="21">
        <f t="shared" si="6"/>
        <v>64995.29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>
        <v>0</v>
      </c>
      <c r="U309" s="105">
        <v>0</v>
      </c>
      <c r="V309" s="106">
        <v>41340</v>
      </c>
      <c r="W309" s="107">
        <v>0</v>
      </c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1702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1702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1702</v>
      </c>
      <c r="B312" s="111" t="s">
        <v>476</v>
      </c>
      <c r="C312" s="112" t="s">
        <v>477</v>
      </c>
      <c r="D312" s="21">
        <f t="shared" si="6"/>
        <v>10285338.5</v>
      </c>
      <c r="E312" s="24">
        <f t="shared" si="6"/>
        <v>10935338.5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>
        <v>1217573</v>
      </c>
      <c r="U312" s="105">
        <v>1217573</v>
      </c>
      <c r="V312" s="106">
        <v>1301000</v>
      </c>
      <c r="W312" s="107">
        <v>1351000</v>
      </c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1702</v>
      </c>
      <c r="B313" s="111" t="s">
        <v>478</v>
      </c>
      <c r="C313" s="112" t="s">
        <v>479</v>
      </c>
      <c r="D313" s="21">
        <f t="shared" si="6"/>
        <v>4583305</v>
      </c>
      <c r="E313" s="24">
        <f t="shared" si="6"/>
        <v>4683305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>
        <v>500000</v>
      </c>
      <c r="U313" s="105">
        <v>450000</v>
      </c>
      <c r="V313" s="106">
        <v>531461</v>
      </c>
      <c r="W313" s="107">
        <v>581461</v>
      </c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1702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1702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1702</v>
      </c>
      <c r="B316" s="111" t="s">
        <v>484</v>
      </c>
      <c r="C316" s="112" t="s">
        <v>485</v>
      </c>
      <c r="D316" s="21">
        <f t="shared" si="6"/>
        <v>4580000</v>
      </c>
      <c r="E316" s="24">
        <f t="shared" si="6"/>
        <v>4580000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>
        <v>500000</v>
      </c>
      <c r="U316" s="105">
        <v>500000</v>
      </c>
      <c r="V316" s="106">
        <v>500000</v>
      </c>
      <c r="W316" s="107">
        <v>500000</v>
      </c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1702</v>
      </c>
      <c r="B317" s="111" t="s">
        <v>486</v>
      </c>
      <c r="C317" s="112" t="s">
        <v>1581</v>
      </c>
      <c r="D317" s="21">
        <f t="shared" si="6"/>
        <v>56049100</v>
      </c>
      <c r="E317" s="24">
        <f t="shared" si="6"/>
        <v>57849100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>
        <v>7770101</v>
      </c>
      <c r="U317" s="113">
        <v>7670101</v>
      </c>
      <c r="V317" s="31">
        <v>6548896</v>
      </c>
      <c r="W317" s="32">
        <v>6948896</v>
      </c>
      <c r="X317" s="113"/>
      <c r="Y317" s="113"/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1702</v>
      </c>
      <c r="B318" s="111" t="s">
        <v>488</v>
      </c>
      <c r="C318" s="112" t="s">
        <v>489</v>
      </c>
      <c r="D318" s="21">
        <f t="shared" si="6"/>
        <v>15039611</v>
      </c>
      <c r="E318" s="24">
        <f t="shared" si="6"/>
        <v>14539611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>
        <v>1383329</v>
      </c>
      <c r="U318" s="105">
        <v>1283329</v>
      </c>
      <c r="V318" s="106">
        <v>1290014</v>
      </c>
      <c r="W318" s="107">
        <v>1490014</v>
      </c>
      <c r="X318" s="105"/>
      <c r="Y318" s="105"/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1702</v>
      </c>
      <c r="B319" s="111" t="s">
        <v>490</v>
      </c>
      <c r="C319" s="112" t="s">
        <v>1582</v>
      </c>
      <c r="D319" s="21">
        <f t="shared" si="6"/>
        <v>674000</v>
      </c>
      <c r="E319" s="24">
        <f t="shared" si="6"/>
        <v>634000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>
        <v>70000</v>
      </c>
      <c r="U319" s="105">
        <v>80000</v>
      </c>
      <c r="V319" s="106">
        <v>80000</v>
      </c>
      <c r="W319" s="107">
        <v>80000</v>
      </c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1702</v>
      </c>
      <c r="B320" s="111" t="s">
        <v>492</v>
      </c>
      <c r="C320" s="112" t="s">
        <v>493</v>
      </c>
      <c r="D320" s="21">
        <f t="shared" si="6"/>
        <v>3100000</v>
      </c>
      <c r="E320" s="24">
        <f t="shared" si="6"/>
        <v>15500000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>
        <v>0</v>
      </c>
      <c r="U320" s="105">
        <v>2500000</v>
      </c>
      <c r="V320" s="106">
        <v>0</v>
      </c>
      <c r="W320" s="107">
        <v>3000000</v>
      </c>
      <c r="X320" s="105"/>
      <c r="Y320" s="105"/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1702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1702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1702</v>
      </c>
      <c r="B323" s="111" t="s">
        <v>498</v>
      </c>
      <c r="C323" s="112" t="s">
        <v>461</v>
      </c>
      <c r="D323" s="21">
        <f t="shared" si="6"/>
        <v>12688531.939999999</v>
      </c>
      <c r="E323" s="24">
        <f t="shared" si="6"/>
        <v>12887868.780000001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>
        <v>1801036.71</v>
      </c>
      <c r="U323" s="113">
        <v>1249903.52</v>
      </c>
      <c r="V323" s="31">
        <v>2181289.85</v>
      </c>
      <c r="W323" s="32">
        <v>1753752.55</v>
      </c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1702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1702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1702</v>
      </c>
      <c r="B326" s="111" t="s">
        <v>503</v>
      </c>
      <c r="C326" s="112" t="s">
        <v>504</v>
      </c>
      <c r="D326" s="21">
        <f t="shared" si="7"/>
        <v>453454</v>
      </c>
      <c r="E326" s="24">
        <f t="shared" si="7"/>
        <v>575034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>
        <v>40112.75</v>
      </c>
      <c r="U326" s="113">
        <v>6421</v>
      </c>
      <c r="V326" s="31">
        <v>166938.25</v>
      </c>
      <c r="W326" s="32">
        <v>17105</v>
      </c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1702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1702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1702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>
        <v>0</v>
      </c>
      <c r="U329" s="105">
        <v>0</v>
      </c>
      <c r="V329" s="106">
        <v>0</v>
      </c>
      <c r="W329" s="107">
        <v>0</v>
      </c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1702</v>
      </c>
      <c r="B330" s="111" t="s">
        <v>511</v>
      </c>
      <c r="C330" s="112" t="s">
        <v>512</v>
      </c>
      <c r="D330" s="21">
        <f t="shared" si="7"/>
        <v>1215524.47</v>
      </c>
      <c r="E330" s="24">
        <f t="shared" si="7"/>
        <v>1424625.75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0</v>
      </c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1702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1702</v>
      </c>
      <c r="B332" s="111" t="s">
        <v>515</v>
      </c>
      <c r="C332" s="112" t="s">
        <v>516</v>
      </c>
      <c r="D332" s="21">
        <f t="shared" si="7"/>
        <v>15730250.609999999</v>
      </c>
      <c r="E332" s="24">
        <f t="shared" si="7"/>
        <v>15730250.609999999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>
        <v>1694017.75</v>
      </c>
      <c r="U332" s="113">
        <v>1679017.75</v>
      </c>
      <c r="V332" s="31">
        <v>1647996.5</v>
      </c>
      <c r="W332" s="32">
        <v>1647996.5</v>
      </c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1702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1702</v>
      </c>
      <c r="B334" s="111" t="s">
        <v>519</v>
      </c>
      <c r="C334" s="112" t="s">
        <v>520</v>
      </c>
      <c r="D334" s="21">
        <f t="shared" si="7"/>
        <v>4432041.24</v>
      </c>
      <c r="E334" s="24">
        <f t="shared" si="7"/>
        <v>4603090.55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>
        <v>749003.02</v>
      </c>
      <c r="U334" s="105">
        <v>630200.31000000006</v>
      </c>
      <c r="V334" s="106">
        <v>630200.31000000006</v>
      </c>
      <c r="W334" s="107">
        <v>643143.29</v>
      </c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1702</v>
      </c>
      <c r="B335" s="111" t="s">
        <v>521</v>
      </c>
      <c r="C335" s="112" t="s">
        <v>1583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1702</v>
      </c>
      <c r="B336" s="111" t="s">
        <v>522</v>
      </c>
      <c r="C336" s="112" t="s">
        <v>1584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1702</v>
      </c>
      <c r="B337" s="111" t="s">
        <v>523</v>
      </c>
      <c r="C337" s="112" t="s">
        <v>1665</v>
      </c>
      <c r="D337" s="21">
        <f t="shared" si="7"/>
        <v>234</v>
      </c>
      <c r="E337" s="24">
        <f t="shared" si="7"/>
        <v>0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1702</v>
      </c>
      <c r="B338" s="111" t="s">
        <v>524</v>
      </c>
      <c r="C338" s="112" t="s">
        <v>525</v>
      </c>
      <c r="D338" s="21">
        <f t="shared" si="7"/>
        <v>54523669.18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>
        <v>0</v>
      </c>
      <c r="U338" s="105">
        <v>0</v>
      </c>
      <c r="V338" s="106">
        <v>0</v>
      </c>
      <c r="W338" s="107">
        <v>0</v>
      </c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1702</v>
      </c>
      <c r="B339" s="111" t="s">
        <v>526</v>
      </c>
      <c r="C339" s="112" t="s">
        <v>527</v>
      </c>
      <c r="D339" s="21">
        <f t="shared" si="7"/>
        <v>8063102.6900000004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>
        <v>246250</v>
      </c>
      <c r="U339" s="113">
        <v>0</v>
      </c>
      <c r="V339" s="31">
        <v>850000</v>
      </c>
      <c r="W339" s="32">
        <v>0</v>
      </c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1702</v>
      </c>
      <c r="B340" s="111" t="s">
        <v>528</v>
      </c>
      <c r="C340" s="112" t="s">
        <v>529</v>
      </c>
      <c r="D340" s="21">
        <f t="shared" si="7"/>
        <v>2559658.0300000003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>
        <v>18405.099999999999</v>
      </c>
      <c r="U340" s="113">
        <v>0</v>
      </c>
      <c r="V340" s="31">
        <v>444594.58</v>
      </c>
      <c r="W340" s="32">
        <v>0</v>
      </c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1702</v>
      </c>
      <c r="B341" s="111" t="s">
        <v>530</v>
      </c>
      <c r="C341" s="112" t="s">
        <v>531</v>
      </c>
      <c r="D341" s="21">
        <f t="shared" si="7"/>
        <v>8293920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>
        <v>0</v>
      </c>
      <c r="U341" s="113">
        <v>0</v>
      </c>
      <c r="V341" s="31">
        <v>4146960</v>
      </c>
      <c r="W341" s="32">
        <v>0</v>
      </c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1702</v>
      </c>
      <c r="B342" s="111" t="s">
        <v>532</v>
      </c>
      <c r="C342" s="112" t="s">
        <v>533</v>
      </c>
      <c r="D342" s="21">
        <f t="shared" si="7"/>
        <v>6771563</v>
      </c>
      <c r="E342" s="24">
        <f t="shared" si="7"/>
        <v>7502367.7599999998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>
        <v>0</v>
      </c>
      <c r="U342" s="113">
        <v>0</v>
      </c>
      <c r="V342" s="31">
        <v>83400</v>
      </c>
      <c r="W342" s="32">
        <v>0</v>
      </c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1702</v>
      </c>
      <c r="B343" s="111" t="s">
        <v>534</v>
      </c>
      <c r="C343" s="112" t="s">
        <v>535</v>
      </c>
      <c r="D343" s="21">
        <f t="shared" si="7"/>
        <v>14116688.52</v>
      </c>
      <c r="E343" s="24">
        <f t="shared" si="7"/>
        <v>30901563.319999993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>
        <v>1182408.5</v>
      </c>
      <c r="U343" s="113">
        <v>3499110.83</v>
      </c>
      <c r="V343" s="31">
        <v>0</v>
      </c>
      <c r="W343" s="32">
        <v>3556305.83</v>
      </c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1702</v>
      </c>
      <c r="B344" s="111" t="s">
        <v>536</v>
      </c>
      <c r="C344" s="112" t="s">
        <v>537</v>
      </c>
      <c r="D344" s="21">
        <f t="shared" si="7"/>
        <v>1550000</v>
      </c>
      <c r="E344" s="24">
        <f t="shared" si="7"/>
        <v>100121.82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>
        <v>0</v>
      </c>
      <c r="U344" s="113">
        <v>100121.82</v>
      </c>
      <c r="V344" s="31">
        <v>0</v>
      </c>
      <c r="W344" s="32">
        <v>0</v>
      </c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1702</v>
      </c>
      <c r="B345" s="111" t="s">
        <v>538</v>
      </c>
      <c r="C345" s="112" t="s">
        <v>1666</v>
      </c>
      <c r="D345" s="21">
        <f t="shared" si="7"/>
        <v>152894.83000000002</v>
      </c>
      <c r="E345" s="24">
        <f t="shared" si="7"/>
        <v>68154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>
        <v>51254</v>
      </c>
      <c r="U345" s="113">
        <v>520</v>
      </c>
      <c r="V345" s="31">
        <v>0</v>
      </c>
      <c r="W345" s="32">
        <v>25774</v>
      </c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1702</v>
      </c>
      <c r="B346" s="111" t="s">
        <v>539</v>
      </c>
      <c r="C346" s="112" t="s">
        <v>540</v>
      </c>
      <c r="D346" s="21">
        <f t="shared" si="7"/>
        <v>151736.85999999999</v>
      </c>
      <c r="E346" s="24">
        <f t="shared" si="7"/>
        <v>183449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>
        <v>137949</v>
      </c>
      <c r="U346" s="113">
        <v>1400</v>
      </c>
      <c r="V346" s="31">
        <v>0</v>
      </c>
      <c r="W346" s="32">
        <v>69349</v>
      </c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1702</v>
      </c>
      <c r="B347" s="111" t="s">
        <v>541</v>
      </c>
      <c r="C347" s="112" t="s">
        <v>542</v>
      </c>
      <c r="D347" s="21">
        <f t="shared" si="7"/>
        <v>301175.16000000003</v>
      </c>
      <c r="E347" s="24">
        <f t="shared" si="7"/>
        <v>107987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>
        <v>81207</v>
      </c>
      <c r="U347" s="113">
        <v>824</v>
      </c>
      <c r="V347" s="31">
        <v>0</v>
      </c>
      <c r="W347" s="32">
        <v>40831</v>
      </c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1702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1702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1702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1702</v>
      </c>
      <c r="B351" s="111" t="s">
        <v>549</v>
      </c>
      <c r="C351" s="112" t="s">
        <v>550</v>
      </c>
      <c r="D351" s="21">
        <f t="shared" si="7"/>
        <v>816919.45</v>
      </c>
      <c r="E351" s="24">
        <f t="shared" si="7"/>
        <v>1700568.35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>
        <v>84011</v>
      </c>
      <c r="U351" s="105">
        <v>201315</v>
      </c>
      <c r="V351" s="106">
        <v>106792.5</v>
      </c>
      <c r="W351" s="107">
        <v>164650</v>
      </c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1702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1702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1702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1702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1702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1702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1702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1702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1702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1702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>
        <v>0</v>
      </c>
      <c r="U361" s="105">
        <v>0</v>
      </c>
      <c r="V361" s="106">
        <v>0</v>
      </c>
      <c r="W361" s="107">
        <v>0</v>
      </c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1702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1702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1702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1702</v>
      </c>
      <c r="B365" s="111" t="s">
        <v>577</v>
      </c>
      <c r="C365" s="112" t="s">
        <v>1585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1702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1702</v>
      </c>
      <c r="B367" s="111" t="s">
        <v>580</v>
      </c>
      <c r="C367" s="112" t="s">
        <v>581</v>
      </c>
      <c r="D367" s="21">
        <f t="shared" si="7"/>
        <v>7858010.9600000009</v>
      </c>
      <c r="E367" s="24">
        <f t="shared" si="7"/>
        <v>26276753.419999998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>
        <v>0</v>
      </c>
      <c r="U367" s="113">
        <v>0</v>
      </c>
      <c r="V367" s="31">
        <v>200023.4</v>
      </c>
      <c r="W367" s="32">
        <v>322353.40000000002</v>
      </c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1702</v>
      </c>
      <c r="B368" s="111" t="s">
        <v>582</v>
      </c>
      <c r="C368" s="112" t="s">
        <v>1586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1702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1702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1702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1702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>
        <v>0</v>
      </c>
      <c r="U372" s="113">
        <v>0</v>
      </c>
      <c r="V372" s="31">
        <v>0</v>
      </c>
      <c r="W372" s="32">
        <v>0</v>
      </c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1702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10000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>
        <v>0</v>
      </c>
      <c r="U373" s="113">
        <v>0</v>
      </c>
      <c r="V373" s="31">
        <v>0</v>
      </c>
      <c r="W373" s="32">
        <v>3000</v>
      </c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1702</v>
      </c>
      <c r="B374" s="111" t="s">
        <v>593</v>
      </c>
      <c r="C374" s="112" t="s">
        <v>1587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1702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1702</v>
      </c>
      <c r="B376" s="111" t="s">
        <v>596</v>
      </c>
      <c r="C376" s="112" t="s">
        <v>597</v>
      </c>
      <c r="D376" s="21">
        <f t="shared" si="7"/>
        <v>14294.32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>
        <v>14294.32</v>
      </c>
      <c r="U376" s="113">
        <v>0</v>
      </c>
      <c r="V376" s="31">
        <v>0</v>
      </c>
      <c r="W376" s="32">
        <v>0</v>
      </c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1702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>
        <v>0</v>
      </c>
      <c r="U377" s="105">
        <v>0</v>
      </c>
      <c r="V377" s="106">
        <v>0</v>
      </c>
      <c r="W377" s="107">
        <v>0</v>
      </c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1702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1702</v>
      </c>
      <c r="B379" s="111" t="s">
        <v>602</v>
      </c>
      <c r="C379" s="112" t="s">
        <v>1667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1702</v>
      </c>
      <c r="B380" s="111" t="s">
        <v>1588</v>
      </c>
      <c r="C380" s="112" t="s">
        <v>1589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1702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1702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1702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1702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1702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1702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3537652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>
        <v>0</v>
      </c>
      <c r="U386" s="113">
        <v>252281</v>
      </c>
      <c r="V386" s="31">
        <v>0</v>
      </c>
      <c r="W386" s="32">
        <v>183763</v>
      </c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1702</v>
      </c>
      <c r="B387" s="111" t="s">
        <v>615</v>
      </c>
      <c r="C387" s="112" t="s">
        <v>616</v>
      </c>
      <c r="D387" s="21">
        <f t="shared" si="7"/>
        <v>207503.85</v>
      </c>
      <c r="E387" s="24">
        <f t="shared" si="7"/>
        <v>1511865.75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>
        <v>4915</v>
      </c>
      <c r="U387" s="113">
        <v>74655</v>
      </c>
      <c r="V387" s="31">
        <v>5630</v>
      </c>
      <c r="W387" s="32">
        <v>96980</v>
      </c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1702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421215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>
        <v>0</v>
      </c>
      <c r="U388" s="113">
        <v>24390</v>
      </c>
      <c r="V388" s="31">
        <v>0</v>
      </c>
      <c r="W388" s="32">
        <v>69360</v>
      </c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1702</v>
      </c>
      <c r="B389" s="111" t="s">
        <v>619</v>
      </c>
      <c r="C389" s="112" t="s">
        <v>620</v>
      </c>
      <c r="D389" s="21">
        <f t="shared" si="8"/>
        <v>111460</v>
      </c>
      <c r="E389" s="24">
        <f t="shared" si="8"/>
        <v>1764392.5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>
        <v>13090</v>
      </c>
      <c r="U389" s="105">
        <v>58310</v>
      </c>
      <c r="V389" s="106">
        <v>15010</v>
      </c>
      <c r="W389" s="107">
        <v>65475</v>
      </c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1702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546600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>
        <v>0</v>
      </c>
      <c r="U390" s="105">
        <v>70700</v>
      </c>
      <c r="V390" s="106">
        <v>0</v>
      </c>
      <c r="W390" s="107">
        <v>40450</v>
      </c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1702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20557601.59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>
        <v>0</v>
      </c>
      <c r="U391" s="105">
        <v>5034120.2</v>
      </c>
      <c r="V391" s="106">
        <v>0</v>
      </c>
      <c r="W391" s="107">
        <v>3328597.2</v>
      </c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1702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482789.75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>
        <v>0</v>
      </c>
      <c r="U392" s="105">
        <v>41041</v>
      </c>
      <c r="V392" s="106">
        <v>0</v>
      </c>
      <c r="W392" s="107">
        <v>68819</v>
      </c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1702</v>
      </c>
      <c r="B393" s="111" t="s">
        <v>627</v>
      </c>
      <c r="C393" s="112" t="s">
        <v>628</v>
      </c>
      <c r="D393" s="21">
        <f t="shared" si="8"/>
        <v>46423</v>
      </c>
      <c r="E393" s="24">
        <f t="shared" si="8"/>
        <v>2696556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>
        <v>0</v>
      </c>
      <c r="U393" s="105">
        <v>169434.25</v>
      </c>
      <c r="V393" s="106">
        <v>0</v>
      </c>
      <c r="W393" s="107">
        <v>139944.5</v>
      </c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1702</v>
      </c>
      <c r="B394" s="111" t="s">
        <v>629</v>
      </c>
      <c r="C394" s="112" t="s">
        <v>630</v>
      </c>
      <c r="D394" s="21">
        <f t="shared" si="8"/>
        <v>8675471.5199999996</v>
      </c>
      <c r="E394" s="24">
        <f t="shared" si="8"/>
        <v>34172384.329999998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>
        <v>23563.25</v>
      </c>
      <c r="U394" s="105">
        <v>7771386.1500000004</v>
      </c>
      <c r="V394" s="106">
        <v>12681</v>
      </c>
      <c r="W394" s="107">
        <v>6128460.0499999998</v>
      </c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1702</v>
      </c>
      <c r="B395" s="111" t="s">
        <v>631</v>
      </c>
      <c r="C395" s="112" t="s">
        <v>632</v>
      </c>
      <c r="D395" s="21">
        <f t="shared" si="8"/>
        <v>1512122.63</v>
      </c>
      <c r="E395" s="24">
        <f t="shared" si="8"/>
        <v>35533267.719999999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>
        <v>22712.73</v>
      </c>
      <c r="U395" s="105">
        <v>3454084.76</v>
      </c>
      <c r="V395" s="106">
        <v>45095.75</v>
      </c>
      <c r="W395" s="107">
        <v>4075381.36</v>
      </c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1702</v>
      </c>
      <c r="B396" s="111" t="s">
        <v>633</v>
      </c>
      <c r="C396" s="112" t="s">
        <v>1590</v>
      </c>
      <c r="D396" s="21">
        <f t="shared" si="8"/>
        <v>1445</v>
      </c>
      <c r="E396" s="24">
        <f t="shared" si="8"/>
        <v>156611.5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>
        <v>430</v>
      </c>
      <c r="U396" s="105">
        <v>3192.25</v>
      </c>
      <c r="V396" s="106">
        <v>0</v>
      </c>
      <c r="W396" s="107">
        <v>5504.25</v>
      </c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1702</v>
      </c>
      <c r="B397" s="111" t="s">
        <v>634</v>
      </c>
      <c r="C397" s="112" t="s">
        <v>1591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1702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1702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1702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76274772.25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>
        <v>0</v>
      </c>
      <c r="U400" s="105">
        <v>7694461.25</v>
      </c>
      <c r="V400" s="106">
        <v>0</v>
      </c>
      <c r="W400" s="107">
        <v>8879681.75</v>
      </c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1702</v>
      </c>
      <c r="B401" s="111" t="s">
        <v>641</v>
      </c>
      <c r="C401" s="112" t="s">
        <v>642</v>
      </c>
      <c r="D401" s="21">
        <f t="shared" si="8"/>
        <v>180201</v>
      </c>
      <c r="E401" s="24">
        <f t="shared" si="8"/>
        <v>42314535.909999996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>
        <v>10000</v>
      </c>
      <c r="U401" s="113">
        <v>4037095</v>
      </c>
      <c r="V401" s="31">
        <v>0</v>
      </c>
      <c r="W401" s="32">
        <v>4917975.75</v>
      </c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1702</v>
      </c>
      <c r="B402" s="111" t="s">
        <v>643</v>
      </c>
      <c r="C402" s="112" t="s">
        <v>644</v>
      </c>
      <c r="D402" s="21">
        <f t="shared" si="8"/>
        <v>7986127.3200000003</v>
      </c>
      <c r="E402" s="24">
        <f t="shared" si="8"/>
        <v>59013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>
        <v>1329784.04</v>
      </c>
      <c r="U402" s="113">
        <v>10000</v>
      </c>
      <c r="V402" s="31">
        <v>603106.01</v>
      </c>
      <c r="W402" s="32">
        <v>0</v>
      </c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1702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6364306.5900000008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>
        <v>0</v>
      </c>
      <c r="U403" s="105">
        <v>942298.71</v>
      </c>
      <c r="V403" s="106">
        <v>0</v>
      </c>
      <c r="W403" s="107">
        <v>399994.83</v>
      </c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1702</v>
      </c>
      <c r="B404" s="111" t="s">
        <v>647</v>
      </c>
      <c r="C404" s="112" t="s">
        <v>648</v>
      </c>
      <c r="D404" s="21">
        <f t="shared" si="8"/>
        <v>4609.75</v>
      </c>
      <c r="E404" s="24">
        <f t="shared" si="8"/>
        <v>565967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>
        <v>0</v>
      </c>
      <c r="U404" s="105">
        <v>55809.5</v>
      </c>
      <c r="V404" s="106">
        <v>250</v>
      </c>
      <c r="W404" s="107">
        <v>46775.25</v>
      </c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1702</v>
      </c>
      <c r="B405" s="111" t="s">
        <v>649</v>
      </c>
      <c r="C405" s="112" t="s">
        <v>650</v>
      </c>
      <c r="D405" s="21">
        <f t="shared" si="8"/>
        <v>26027</v>
      </c>
      <c r="E405" s="24">
        <f t="shared" si="8"/>
        <v>11250308.800000001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>
        <v>11002.25</v>
      </c>
      <c r="U405" s="105">
        <v>996989.5</v>
      </c>
      <c r="V405" s="106">
        <v>227.5</v>
      </c>
      <c r="W405" s="107">
        <v>846616.75</v>
      </c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1702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10270195.5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>
        <v>0</v>
      </c>
      <c r="U406" s="105">
        <v>828680.25</v>
      </c>
      <c r="V406" s="106">
        <v>0</v>
      </c>
      <c r="W406" s="107">
        <v>1197672.75</v>
      </c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1702</v>
      </c>
      <c r="B407" s="111" t="s">
        <v>653</v>
      </c>
      <c r="C407" s="112" t="s">
        <v>1592</v>
      </c>
      <c r="D407" s="21">
        <f t="shared" si="8"/>
        <v>28513</v>
      </c>
      <c r="E407" s="24">
        <f t="shared" si="8"/>
        <v>6422031.8499999996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>
        <v>0</v>
      </c>
      <c r="U407" s="105">
        <v>386922.5</v>
      </c>
      <c r="V407" s="106">
        <v>0</v>
      </c>
      <c r="W407" s="107">
        <v>813034.5</v>
      </c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1702</v>
      </c>
      <c r="B408" s="111" t="s">
        <v>654</v>
      </c>
      <c r="C408" s="112" t="s">
        <v>1593</v>
      </c>
      <c r="D408" s="21">
        <f t="shared" si="8"/>
        <v>1029843.0700000001</v>
      </c>
      <c r="E408" s="24">
        <f t="shared" si="8"/>
        <v>2022.96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>
        <v>263065.8</v>
      </c>
      <c r="U408" s="113">
        <v>2022.96</v>
      </c>
      <c r="V408" s="31">
        <v>0</v>
      </c>
      <c r="W408" s="32">
        <v>0</v>
      </c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1702</v>
      </c>
      <c r="B409" s="111" t="s">
        <v>655</v>
      </c>
      <c r="C409" s="112" t="s">
        <v>1594</v>
      </c>
      <c r="D409" s="21">
        <f t="shared" si="8"/>
        <v>0</v>
      </c>
      <c r="E409" s="24">
        <f t="shared" si="8"/>
        <v>704390.77000000014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>
        <v>0</v>
      </c>
      <c r="U409" s="105">
        <v>161215.67000000001</v>
      </c>
      <c r="V409" s="106">
        <v>0</v>
      </c>
      <c r="W409" s="107">
        <v>0</v>
      </c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1702</v>
      </c>
      <c r="B410" s="111" t="s">
        <v>656</v>
      </c>
      <c r="C410" s="112" t="s">
        <v>1595</v>
      </c>
      <c r="D410" s="21">
        <f t="shared" si="8"/>
        <v>0</v>
      </c>
      <c r="E410" s="24">
        <f t="shared" si="8"/>
        <v>519588.35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>
        <v>0</v>
      </c>
      <c r="U410" s="113">
        <v>28421.5</v>
      </c>
      <c r="V410" s="31">
        <v>0</v>
      </c>
      <c r="W410" s="32">
        <v>71562.5</v>
      </c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1702</v>
      </c>
      <c r="B411" s="111" t="s">
        <v>657</v>
      </c>
      <c r="C411" s="112" t="s">
        <v>658</v>
      </c>
      <c r="D411" s="21">
        <f t="shared" si="8"/>
        <v>4582.75</v>
      </c>
      <c r="E411" s="24">
        <f t="shared" si="8"/>
        <v>209013.75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>
        <v>0</v>
      </c>
      <c r="U411" s="105">
        <v>37448</v>
      </c>
      <c r="V411" s="106">
        <v>4582.75</v>
      </c>
      <c r="W411" s="107">
        <v>4753</v>
      </c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1702</v>
      </c>
      <c r="B412" s="111" t="s">
        <v>659</v>
      </c>
      <c r="C412" s="112" t="s">
        <v>660</v>
      </c>
      <c r="D412" s="21">
        <f t="shared" si="8"/>
        <v>75879.209999999992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2022.96</v>
      </c>
      <c r="U412" s="105">
        <v>0</v>
      </c>
      <c r="V412" s="106">
        <v>33295.120000000003</v>
      </c>
      <c r="W412" s="107">
        <v>0</v>
      </c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1702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20390.02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>
        <v>0</v>
      </c>
      <c r="U413" s="105">
        <v>0</v>
      </c>
      <c r="V413" s="106">
        <v>0</v>
      </c>
      <c r="W413" s="107">
        <v>1912.53</v>
      </c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1702</v>
      </c>
      <c r="B414" s="111" t="s">
        <v>663</v>
      </c>
      <c r="C414" s="112" t="s">
        <v>664</v>
      </c>
      <c r="D414" s="21">
        <f t="shared" si="8"/>
        <v>1385914.25</v>
      </c>
      <c r="E414" s="24">
        <f t="shared" si="8"/>
        <v>121521865.09999999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>
        <v>304277.5</v>
      </c>
      <c r="U414" s="105">
        <v>11920814.52</v>
      </c>
      <c r="V414" s="106">
        <v>226974</v>
      </c>
      <c r="W414" s="107">
        <v>14812136.5</v>
      </c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1702</v>
      </c>
      <c r="B415" s="111" t="s">
        <v>665</v>
      </c>
      <c r="C415" s="112" t="s">
        <v>666</v>
      </c>
      <c r="D415" s="21">
        <f t="shared" si="8"/>
        <v>31325945.329999998</v>
      </c>
      <c r="E415" s="24">
        <f t="shared" si="8"/>
        <v>282978654.31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>
        <v>3366232.5</v>
      </c>
      <c r="U415" s="113">
        <v>30007829.73</v>
      </c>
      <c r="V415" s="31">
        <v>3812084.11</v>
      </c>
      <c r="W415" s="32">
        <v>31057375.300000001</v>
      </c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1702</v>
      </c>
      <c r="B416" s="111" t="s">
        <v>667</v>
      </c>
      <c r="C416" s="112" t="s">
        <v>668</v>
      </c>
      <c r="D416" s="21">
        <f t="shared" si="8"/>
        <v>691977.5</v>
      </c>
      <c r="E416" s="24">
        <f t="shared" si="8"/>
        <v>53142292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>
        <v>128395.5</v>
      </c>
      <c r="U416" s="105">
        <v>3998925.25</v>
      </c>
      <c r="V416" s="106">
        <v>104927.25</v>
      </c>
      <c r="W416" s="107">
        <v>4301803.75</v>
      </c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1702</v>
      </c>
      <c r="B417" s="111" t="s">
        <v>669</v>
      </c>
      <c r="C417" s="112" t="s">
        <v>670</v>
      </c>
      <c r="D417" s="21">
        <f t="shared" si="8"/>
        <v>365563.85</v>
      </c>
      <c r="E417" s="24">
        <f t="shared" si="8"/>
        <v>5774601.0099999998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>
        <v>178017</v>
      </c>
      <c r="U417" s="105">
        <v>570343</v>
      </c>
      <c r="V417" s="106">
        <v>35910.75</v>
      </c>
      <c r="W417" s="107">
        <v>722415.76</v>
      </c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1702</v>
      </c>
      <c r="B418" s="111" t="s">
        <v>671</v>
      </c>
      <c r="C418" s="112" t="s">
        <v>1596</v>
      </c>
      <c r="D418" s="21">
        <f t="shared" si="8"/>
        <v>25777.5</v>
      </c>
      <c r="E418" s="24">
        <f t="shared" si="8"/>
        <v>1500772.75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>
        <v>1985</v>
      </c>
      <c r="U418" s="105">
        <v>156404.5</v>
      </c>
      <c r="V418" s="106">
        <v>50</v>
      </c>
      <c r="W418" s="107">
        <v>138537.75</v>
      </c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1702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1322000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850000</v>
      </c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1702</v>
      </c>
      <c r="B420" s="111" t="s">
        <v>674</v>
      </c>
      <c r="C420" s="112" t="s">
        <v>675</v>
      </c>
      <c r="D420" s="21">
        <f t="shared" si="8"/>
        <v>108542062.52</v>
      </c>
      <c r="E420" s="24">
        <f t="shared" si="8"/>
        <v>109916386.03999999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>
        <v>11920814.52</v>
      </c>
      <c r="U420" s="105">
        <v>3880640.25</v>
      </c>
      <c r="V420" s="106">
        <v>14812136.5</v>
      </c>
      <c r="W420" s="107">
        <v>3321988.75</v>
      </c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1702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1702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1702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14467363.549999999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>
        <v>0</v>
      </c>
      <c r="U423" s="105">
        <v>2815596.44</v>
      </c>
      <c r="V423" s="106">
        <v>0</v>
      </c>
      <c r="W423" s="107">
        <v>876375</v>
      </c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1702</v>
      </c>
      <c r="B424" s="111" t="s">
        <v>682</v>
      </c>
      <c r="C424" s="112" t="s">
        <v>683</v>
      </c>
      <c r="D424" s="21">
        <f t="shared" si="8"/>
        <v>0</v>
      </c>
      <c r="E424" s="24">
        <f t="shared" si="8"/>
        <v>35793115.710000001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>
        <v>0</v>
      </c>
      <c r="U424" s="105">
        <v>1123792.54</v>
      </c>
      <c r="V424" s="106">
        <v>0</v>
      </c>
      <c r="W424" s="107">
        <v>20720537.68</v>
      </c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1702</v>
      </c>
      <c r="B425" s="111" t="s">
        <v>684</v>
      </c>
      <c r="C425" s="112" t="s">
        <v>685</v>
      </c>
      <c r="D425" s="21">
        <f t="shared" si="8"/>
        <v>354341.5</v>
      </c>
      <c r="E425" s="24">
        <f t="shared" si="8"/>
        <v>5138752.4000000004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>
        <v>0</v>
      </c>
      <c r="U425" s="105">
        <v>464021</v>
      </c>
      <c r="V425" s="106">
        <v>0</v>
      </c>
      <c r="W425" s="107">
        <v>1202379.98</v>
      </c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1702</v>
      </c>
      <c r="B426" s="111" t="s">
        <v>686</v>
      </c>
      <c r="C426" s="112" t="s">
        <v>687</v>
      </c>
      <c r="D426" s="21">
        <f t="shared" si="8"/>
        <v>15462722.800000001</v>
      </c>
      <c r="E426" s="24">
        <f t="shared" si="8"/>
        <v>15782263.550000001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>
        <v>102199.25</v>
      </c>
      <c r="U426" s="105">
        <v>306262.5</v>
      </c>
      <c r="V426" s="106">
        <v>111546.5</v>
      </c>
      <c r="W426" s="107">
        <v>227024</v>
      </c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1702</v>
      </c>
      <c r="B427" s="111" t="s">
        <v>688</v>
      </c>
      <c r="C427" s="112" t="s">
        <v>689</v>
      </c>
      <c r="D427" s="21">
        <f t="shared" si="8"/>
        <v>93651692.530000001</v>
      </c>
      <c r="E427" s="24">
        <f t="shared" si="8"/>
        <v>9355719.790000001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>
        <v>10129817.51</v>
      </c>
      <c r="U427" s="113">
        <v>1166547.8</v>
      </c>
      <c r="V427" s="31">
        <v>12533694.470000001</v>
      </c>
      <c r="W427" s="32">
        <v>7000342.9000000004</v>
      </c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1702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29783171.599999998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>
        <v>0</v>
      </c>
      <c r="U428" s="113">
        <v>3446761.98</v>
      </c>
      <c r="V428" s="31">
        <v>0</v>
      </c>
      <c r="W428" s="32">
        <v>3272445.15</v>
      </c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1702</v>
      </c>
      <c r="B429" s="111" t="s">
        <v>692</v>
      </c>
      <c r="C429" s="112" t="s">
        <v>693</v>
      </c>
      <c r="D429" s="21">
        <f t="shared" si="8"/>
        <v>37845538.25</v>
      </c>
      <c r="E429" s="24">
        <f t="shared" si="8"/>
        <v>1058241.3500000001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>
        <v>2699410.75</v>
      </c>
      <c r="U429" s="113">
        <v>306412.5</v>
      </c>
      <c r="V429" s="31">
        <v>3242889.25</v>
      </c>
      <c r="W429" s="32">
        <v>140838</v>
      </c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1702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15522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>
        <v>0</v>
      </c>
      <c r="U430" s="105">
        <v>3530</v>
      </c>
      <c r="V430" s="106">
        <v>0</v>
      </c>
      <c r="W430" s="107">
        <v>1080</v>
      </c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1702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1702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1702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1000000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1702</v>
      </c>
      <c r="B434" s="111" t="s">
        <v>702</v>
      </c>
      <c r="C434" s="112" t="s">
        <v>1597</v>
      </c>
      <c r="D434" s="21">
        <f t="shared" si="8"/>
        <v>86558.75</v>
      </c>
      <c r="E434" s="24">
        <f t="shared" si="8"/>
        <v>4159120.6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>
        <v>15384.5</v>
      </c>
      <c r="U434" s="105">
        <v>757751.5</v>
      </c>
      <c r="V434" s="106">
        <v>2734.75</v>
      </c>
      <c r="W434" s="107">
        <v>502200.25</v>
      </c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1702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25857461.450000003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>
        <v>0</v>
      </c>
      <c r="U435" s="105">
        <v>2633050.75</v>
      </c>
      <c r="V435" s="106">
        <v>0</v>
      </c>
      <c r="W435" s="107">
        <v>2959507.26</v>
      </c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1702</v>
      </c>
      <c r="B436" s="111" t="s">
        <v>705</v>
      </c>
      <c r="C436" s="112" t="s">
        <v>1668</v>
      </c>
      <c r="D436" s="21">
        <f t="shared" si="8"/>
        <v>3667.3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>
        <v>0</v>
      </c>
      <c r="U436" s="113">
        <v>0</v>
      </c>
      <c r="V436" s="31">
        <v>0</v>
      </c>
      <c r="W436" s="32">
        <v>0</v>
      </c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1702</v>
      </c>
      <c r="B437" s="111" t="s">
        <v>706</v>
      </c>
      <c r="C437" s="112" t="s">
        <v>1669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1702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1702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1702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1702</v>
      </c>
      <c r="B441" s="111" t="s">
        <v>713</v>
      </c>
      <c r="C441" s="112" t="s">
        <v>714</v>
      </c>
      <c r="D441" s="21">
        <f t="shared" si="8"/>
        <v>249583.34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>
        <v>98186.25</v>
      </c>
      <c r="U441" s="105">
        <v>0</v>
      </c>
      <c r="V441" s="106">
        <v>1452.5</v>
      </c>
      <c r="W441" s="107">
        <v>0</v>
      </c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1702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1702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1702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1702</v>
      </c>
      <c r="B445" s="111" t="s">
        <v>721</v>
      </c>
      <c r="C445" s="112" t="s">
        <v>722</v>
      </c>
      <c r="D445" s="21">
        <f t="shared" si="8"/>
        <v>73940722.879999995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>
        <v>9242590.3599999994</v>
      </c>
      <c r="U445" s="105">
        <v>0</v>
      </c>
      <c r="V445" s="106">
        <v>9242590.3599999994</v>
      </c>
      <c r="W445" s="107">
        <v>0</v>
      </c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1702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1702</v>
      </c>
      <c r="B447" s="111" t="s">
        <v>1598</v>
      </c>
      <c r="C447" s="112" t="s">
        <v>1599</v>
      </c>
      <c r="D447" s="21">
        <f t="shared" si="8"/>
        <v>0</v>
      </c>
      <c r="E447" s="24">
        <f t="shared" si="8"/>
        <v>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1702</v>
      </c>
      <c r="B448" s="111" t="s">
        <v>1600</v>
      </c>
      <c r="C448" s="112" t="s">
        <v>1601</v>
      </c>
      <c r="D448" s="21">
        <f t="shared" si="8"/>
        <v>0</v>
      </c>
      <c r="E448" s="24">
        <f t="shared" si="8"/>
        <v>0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1702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12036410.020000001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>
        <v>0</v>
      </c>
      <c r="U449" s="113">
        <v>206767.71</v>
      </c>
      <c r="V449" s="31">
        <v>0</v>
      </c>
      <c r="W449" s="32">
        <v>3445676.66</v>
      </c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1702</v>
      </c>
      <c r="B450" s="111" t="s">
        <v>727</v>
      </c>
      <c r="C450" s="112" t="s">
        <v>728</v>
      </c>
      <c r="D450" s="21">
        <f t="shared" si="8"/>
        <v>3141</v>
      </c>
      <c r="E450" s="24">
        <f t="shared" si="8"/>
        <v>23567445.75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>
        <v>1208.5</v>
      </c>
      <c r="U450" s="113">
        <v>2391278.5</v>
      </c>
      <c r="V450" s="31">
        <v>1677.5</v>
      </c>
      <c r="W450" s="32">
        <v>3021244.5</v>
      </c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1702</v>
      </c>
      <c r="B451" s="111" t="s">
        <v>729</v>
      </c>
      <c r="C451" s="112" t="s">
        <v>730</v>
      </c>
      <c r="D451" s="21">
        <f t="shared" si="8"/>
        <v>7743171.4000000004</v>
      </c>
      <c r="E451" s="24">
        <f t="shared" si="8"/>
        <v>25259663.009999998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>
        <v>1423251.85</v>
      </c>
      <c r="U451" s="113">
        <v>2881635</v>
      </c>
      <c r="V451" s="31">
        <v>2714872</v>
      </c>
      <c r="W451" s="32">
        <v>3106016.25</v>
      </c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1702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12784.25</v>
      </c>
      <c r="E452" s="24">
        <f t="shared" si="9"/>
        <v>533025.15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>
        <v>0</v>
      </c>
      <c r="U452" s="105">
        <v>82869.75</v>
      </c>
      <c r="V452" s="106">
        <v>385</v>
      </c>
      <c r="W452" s="107">
        <v>46641.5</v>
      </c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1702</v>
      </c>
      <c r="B453" s="111" t="s">
        <v>733</v>
      </c>
      <c r="C453" s="112" t="s">
        <v>734</v>
      </c>
      <c r="D453" s="21">
        <f t="shared" si="9"/>
        <v>1081271.97</v>
      </c>
      <c r="E453" s="24">
        <f t="shared" si="9"/>
        <v>3743825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>
        <v>43084.25</v>
      </c>
      <c r="U453" s="105">
        <v>174976</v>
      </c>
      <c r="V453" s="106">
        <v>87818.72</v>
      </c>
      <c r="W453" s="107">
        <v>187293.25</v>
      </c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1702</v>
      </c>
      <c r="B454" s="111" t="s">
        <v>1602</v>
      </c>
      <c r="C454" s="112" t="s">
        <v>1603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>
        <v>0</v>
      </c>
      <c r="U454" s="113">
        <v>0</v>
      </c>
      <c r="V454" s="31">
        <v>0</v>
      </c>
      <c r="W454" s="32">
        <v>0</v>
      </c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1702</v>
      </c>
      <c r="B455" s="111" t="s">
        <v>1604</v>
      </c>
      <c r="C455" s="112" t="s">
        <v>1605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>
        <v>0</v>
      </c>
      <c r="U455" s="113">
        <v>0</v>
      </c>
      <c r="V455" s="31">
        <v>0</v>
      </c>
      <c r="W455" s="32">
        <v>0</v>
      </c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1702</v>
      </c>
      <c r="B456" s="111" t="s">
        <v>735</v>
      </c>
      <c r="C456" s="112" t="s">
        <v>736</v>
      </c>
      <c r="D456" s="21">
        <f t="shared" si="9"/>
        <v>24739.5</v>
      </c>
      <c r="E456" s="24">
        <f t="shared" si="9"/>
        <v>2275896.5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>
        <v>11673</v>
      </c>
      <c r="U456" s="113">
        <v>114050</v>
      </c>
      <c r="V456" s="31">
        <v>425.5</v>
      </c>
      <c r="W456" s="32">
        <v>154418.25</v>
      </c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1702</v>
      </c>
      <c r="B457" s="111" t="s">
        <v>737</v>
      </c>
      <c r="C457" s="112" t="s">
        <v>738</v>
      </c>
      <c r="D457" s="21">
        <f t="shared" si="9"/>
        <v>46608.25</v>
      </c>
      <c r="E457" s="24">
        <f t="shared" si="9"/>
        <v>2309928.2199999997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>
        <v>6967</v>
      </c>
      <c r="U457" s="105">
        <v>235084.5</v>
      </c>
      <c r="V457" s="106">
        <v>4830</v>
      </c>
      <c r="W457" s="107">
        <v>349715.97</v>
      </c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1702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1702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12378022.35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>
        <v>0</v>
      </c>
      <c r="U459" s="105">
        <v>1385632.35</v>
      </c>
      <c r="V459" s="106">
        <v>0</v>
      </c>
      <c r="W459" s="107">
        <v>2896367.4</v>
      </c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1702</v>
      </c>
      <c r="B460" s="111" t="s">
        <v>743</v>
      </c>
      <c r="C460" s="112" t="s">
        <v>744</v>
      </c>
      <c r="D460" s="21">
        <f t="shared" si="9"/>
        <v>20939968</v>
      </c>
      <c r="E460" s="24">
        <f t="shared" si="9"/>
        <v>2670699.15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>
        <v>127368.22</v>
      </c>
      <c r="U460" s="105">
        <v>1208.5</v>
      </c>
      <c r="V460" s="106">
        <v>2135558.75</v>
      </c>
      <c r="W460" s="107">
        <v>1677.5</v>
      </c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1702</v>
      </c>
      <c r="B461" s="111" t="s">
        <v>745</v>
      </c>
      <c r="C461" s="112" t="s">
        <v>746</v>
      </c>
      <c r="D461" s="21">
        <f t="shared" si="9"/>
        <v>17964673.779999997</v>
      </c>
      <c r="E461" s="24">
        <f t="shared" si="9"/>
        <v>8571147.9700000007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>
        <v>0</v>
      </c>
      <c r="U461" s="113">
        <v>1423251.85</v>
      </c>
      <c r="V461" s="31">
        <v>553109.81000000006</v>
      </c>
      <c r="W461" s="32">
        <v>1042314.8</v>
      </c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1702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1702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1702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1550000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>
        <v>0</v>
      </c>
      <c r="U464" s="113">
        <v>0</v>
      </c>
      <c r="V464" s="31">
        <v>0</v>
      </c>
      <c r="W464" s="32">
        <v>0</v>
      </c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1702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1702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1702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201570.75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>
        <v>0</v>
      </c>
      <c r="U467" s="105">
        <v>30812.5</v>
      </c>
      <c r="V467" s="106">
        <v>0</v>
      </c>
      <c r="W467" s="107">
        <v>28930.75</v>
      </c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1702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122789.25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>
        <v>0</v>
      </c>
      <c r="U468" s="113">
        <v>9300.25</v>
      </c>
      <c r="V468" s="31">
        <v>0</v>
      </c>
      <c r="W468" s="32">
        <v>8913.5</v>
      </c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1702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1702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1702</v>
      </c>
      <c r="B471" s="111" t="s">
        <v>765</v>
      </c>
      <c r="C471" s="112" t="s">
        <v>1670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1702</v>
      </c>
      <c r="B472" s="111" t="s">
        <v>766</v>
      </c>
      <c r="C472" s="112" t="s">
        <v>767</v>
      </c>
      <c r="D472" s="21">
        <f t="shared" si="9"/>
        <v>2152.5100000000002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>
        <v>0</v>
      </c>
      <c r="U472" s="105">
        <v>0</v>
      </c>
      <c r="V472" s="106">
        <v>534.51</v>
      </c>
      <c r="W472" s="107">
        <v>0</v>
      </c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1702</v>
      </c>
      <c r="B473" s="111" t="s">
        <v>768</v>
      </c>
      <c r="C473" s="112" t="s">
        <v>1671</v>
      </c>
      <c r="D473" s="21">
        <f t="shared" si="9"/>
        <v>0</v>
      </c>
      <c r="E473" s="24">
        <f t="shared" si="9"/>
        <v>26690.559999999998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>
        <v>0</v>
      </c>
      <c r="U473" s="105">
        <v>0</v>
      </c>
      <c r="V473" s="106">
        <v>0</v>
      </c>
      <c r="W473" s="107">
        <v>12660.47</v>
      </c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1702</v>
      </c>
      <c r="B474" s="111" t="s">
        <v>769</v>
      </c>
      <c r="C474" s="112" t="s">
        <v>1672</v>
      </c>
      <c r="D474" s="21">
        <f t="shared" si="9"/>
        <v>830</v>
      </c>
      <c r="E474" s="24">
        <f t="shared" si="9"/>
        <v>49414.63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>
        <v>130</v>
      </c>
      <c r="U474" s="105">
        <v>29971.5</v>
      </c>
      <c r="V474" s="106">
        <v>0</v>
      </c>
      <c r="W474" s="107">
        <v>1392</v>
      </c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1702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222299.25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>
        <v>0</v>
      </c>
      <c r="U475" s="113">
        <v>47558.75</v>
      </c>
      <c r="V475" s="31">
        <v>0</v>
      </c>
      <c r="W475" s="32">
        <v>0</v>
      </c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1702</v>
      </c>
      <c r="B476" s="111" t="s">
        <v>772</v>
      </c>
      <c r="C476" s="112" t="s">
        <v>1673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1702</v>
      </c>
      <c r="B477" s="111" t="s">
        <v>773</v>
      </c>
      <c r="C477" s="112" t="s">
        <v>774</v>
      </c>
      <c r="D477" s="21">
        <f t="shared" si="9"/>
        <v>53871.130000000005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>
        <v>14941.5</v>
      </c>
      <c r="U477" s="113">
        <v>0</v>
      </c>
      <c r="V477" s="31">
        <v>28772.5</v>
      </c>
      <c r="W477" s="32">
        <v>0</v>
      </c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1702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322000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>
        <v>0</v>
      </c>
      <c r="U478" s="113">
        <v>4500</v>
      </c>
      <c r="V478" s="31">
        <v>0</v>
      </c>
      <c r="W478" s="32">
        <v>16500</v>
      </c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1702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1702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1702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1702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84761.75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>
        <v>0</v>
      </c>
      <c r="U482" s="113">
        <v>19397.5</v>
      </c>
      <c r="V482" s="31">
        <v>0</v>
      </c>
      <c r="W482" s="32">
        <v>5585.25</v>
      </c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1702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1702</v>
      </c>
      <c r="B484" s="111" t="s">
        <v>787</v>
      </c>
      <c r="C484" s="112" t="s">
        <v>788</v>
      </c>
      <c r="D484" s="21">
        <f t="shared" si="9"/>
        <v>40606.75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>
        <v>8563</v>
      </c>
      <c r="U484" s="113">
        <v>0</v>
      </c>
      <c r="V484" s="31">
        <v>7310.25</v>
      </c>
      <c r="W484" s="32">
        <v>0</v>
      </c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1702</v>
      </c>
      <c r="B485" s="111" t="s">
        <v>789</v>
      </c>
      <c r="C485" s="112" t="s">
        <v>790</v>
      </c>
      <c r="D485" s="21">
        <f t="shared" si="9"/>
        <v>240530.93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>
        <v>0</v>
      </c>
      <c r="U485" s="113">
        <v>0</v>
      </c>
      <c r="V485" s="31">
        <v>0</v>
      </c>
      <c r="W485" s="32">
        <v>0</v>
      </c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1702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239201.47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>
        <v>0</v>
      </c>
      <c r="U486" s="105">
        <v>0</v>
      </c>
      <c r="V486" s="106">
        <v>0</v>
      </c>
      <c r="W486" s="107">
        <v>0</v>
      </c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1702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451156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>
        <v>0</v>
      </c>
      <c r="U487" s="113">
        <v>36666.75</v>
      </c>
      <c r="V487" s="31">
        <v>0</v>
      </c>
      <c r="W487" s="32">
        <v>49556.25</v>
      </c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1702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1625070.5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>
        <v>0</v>
      </c>
      <c r="U488" s="113">
        <v>56902.5</v>
      </c>
      <c r="V488" s="31">
        <v>0</v>
      </c>
      <c r="W488" s="32">
        <v>138559</v>
      </c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1702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1702</v>
      </c>
      <c r="B490" s="111" t="s">
        <v>799</v>
      </c>
      <c r="C490" s="112" t="s">
        <v>800</v>
      </c>
      <c r="D490" s="21">
        <f t="shared" si="9"/>
        <v>451106</v>
      </c>
      <c r="E490" s="24">
        <f t="shared" si="9"/>
        <v>1216499.47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>
        <v>36666.75</v>
      </c>
      <c r="U490" s="105">
        <v>0</v>
      </c>
      <c r="V490" s="106">
        <v>49556.25</v>
      </c>
      <c r="W490" s="107">
        <v>0</v>
      </c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1702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1702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1702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1702</v>
      </c>
      <c r="B494" s="111" t="s">
        <v>807</v>
      </c>
      <c r="C494" s="112" t="s">
        <v>808</v>
      </c>
      <c r="D494" s="21">
        <f t="shared" si="9"/>
        <v>7800</v>
      </c>
      <c r="E494" s="24">
        <f t="shared" si="9"/>
        <v>814690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>
        <v>0</v>
      </c>
      <c r="U494" s="113">
        <v>0</v>
      </c>
      <c r="V494" s="31">
        <v>0</v>
      </c>
      <c r="W494" s="32">
        <v>335000</v>
      </c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1702</v>
      </c>
      <c r="B495" s="111" t="s">
        <v>809</v>
      </c>
      <c r="C495" s="112" t="s">
        <v>1674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1702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1702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1702</v>
      </c>
      <c r="B498" s="111" t="s">
        <v>814</v>
      </c>
      <c r="C498" s="112" t="s">
        <v>815</v>
      </c>
      <c r="D498" s="21">
        <f t="shared" si="9"/>
        <v>3000</v>
      </c>
      <c r="E498" s="24">
        <f t="shared" si="9"/>
        <v>6200326.5899999999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>
        <v>0</v>
      </c>
      <c r="U498" s="105">
        <v>1640366.09</v>
      </c>
      <c r="V498" s="106">
        <v>3000</v>
      </c>
      <c r="W498" s="107">
        <v>541000</v>
      </c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1702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3585779.3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>
        <v>0</v>
      </c>
      <c r="U499" s="113">
        <v>7451</v>
      </c>
      <c r="V499" s="31">
        <v>0</v>
      </c>
      <c r="W499" s="32">
        <v>13471.3</v>
      </c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1702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1702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142643.78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>
        <v>0</v>
      </c>
      <c r="U501" s="113">
        <v>14294.32</v>
      </c>
      <c r="V501" s="31">
        <v>0</v>
      </c>
      <c r="W501" s="32">
        <v>0</v>
      </c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1702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1702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>
        <v>0</v>
      </c>
      <c r="U503" s="113">
        <v>0</v>
      </c>
      <c r="V503" s="31">
        <v>0</v>
      </c>
      <c r="W503" s="32">
        <v>0</v>
      </c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1702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1702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218934343.49000001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>
        <v>0</v>
      </c>
      <c r="U505" s="105">
        <v>24317301.960000001</v>
      </c>
      <c r="V505" s="106">
        <v>0</v>
      </c>
      <c r="W505" s="107">
        <v>26272795.780000001</v>
      </c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1702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2348000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>
        <v>0</v>
      </c>
      <c r="U506" s="105">
        <v>2348000</v>
      </c>
      <c r="V506" s="106">
        <v>0</v>
      </c>
      <c r="W506" s="107">
        <v>0</v>
      </c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1702</v>
      </c>
      <c r="B507" s="111" t="s">
        <v>830</v>
      </c>
      <c r="C507" s="112" t="s">
        <v>831</v>
      </c>
      <c r="D507" s="21">
        <f t="shared" si="9"/>
        <v>2410700</v>
      </c>
      <c r="E507" s="24">
        <f t="shared" si="9"/>
        <v>14236826.619999999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>
        <v>2348000</v>
      </c>
      <c r="U507" s="113">
        <v>1455798</v>
      </c>
      <c r="V507" s="31">
        <v>0</v>
      </c>
      <c r="W507" s="32">
        <v>1504780.4</v>
      </c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1702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1702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1702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11649685.689999998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>
        <v>0</v>
      </c>
      <c r="U510" s="105">
        <v>1239887.8500000001</v>
      </c>
      <c r="V510" s="106">
        <v>0</v>
      </c>
      <c r="W510" s="107">
        <v>1176953.04</v>
      </c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1702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1702</v>
      </c>
      <c r="B512" s="111" t="s">
        <v>1606</v>
      </c>
      <c r="C512" s="112" t="s">
        <v>1607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1702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1702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1702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1702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1702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1702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1702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1702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22340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>
        <v>0</v>
      </c>
      <c r="U520" s="113">
        <v>9600</v>
      </c>
      <c r="V520" s="31">
        <v>0</v>
      </c>
      <c r="W520" s="32">
        <v>0</v>
      </c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1702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>
        <v>0</v>
      </c>
      <c r="U521" s="105">
        <v>0</v>
      </c>
      <c r="V521" s="106">
        <v>0</v>
      </c>
      <c r="W521" s="107">
        <v>0</v>
      </c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1702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212259.5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>
        <v>0</v>
      </c>
      <c r="U522" s="105">
        <v>16126</v>
      </c>
      <c r="V522" s="106">
        <v>0</v>
      </c>
      <c r="W522" s="107">
        <v>17218</v>
      </c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1702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1702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1702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1702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1606408.4500000002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>
        <v>0</v>
      </c>
      <c r="U526" s="105">
        <v>47340</v>
      </c>
      <c r="V526" s="106">
        <v>0</v>
      </c>
      <c r="W526" s="107">
        <v>9020</v>
      </c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1702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10360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>
        <v>0</v>
      </c>
      <c r="U527" s="113">
        <v>1810</v>
      </c>
      <c r="V527" s="31">
        <v>0</v>
      </c>
      <c r="W527" s="32">
        <v>1260</v>
      </c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1702</v>
      </c>
      <c r="B528" s="111" t="s">
        <v>870</v>
      </c>
      <c r="C528" s="112" t="s">
        <v>1675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1702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1702</v>
      </c>
      <c r="B530" s="111" t="s">
        <v>873</v>
      </c>
      <c r="C530" s="112" t="s">
        <v>1676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1702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1702</v>
      </c>
      <c r="B532" s="111" t="s">
        <v>876</v>
      </c>
      <c r="C532" s="112" t="s">
        <v>1677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1702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4413340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>
        <v>0</v>
      </c>
      <c r="U533" s="105">
        <v>2234240</v>
      </c>
      <c r="V533" s="106">
        <v>0</v>
      </c>
      <c r="W533" s="107">
        <v>1455500</v>
      </c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1702</v>
      </c>
      <c r="B534" s="111" t="s">
        <v>879</v>
      </c>
      <c r="C534" s="112" t="s">
        <v>1678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>
        <v>0</v>
      </c>
      <c r="U534" s="105">
        <v>0</v>
      </c>
      <c r="V534" s="106">
        <v>0</v>
      </c>
      <c r="W534" s="107">
        <v>0</v>
      </c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1702</v>
      </c>
      <c r="B535" s="111" t="s">
        <v>880</v>
      </c>
      <c r="C535" s="112" t="s">
        <v>1679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1702</v>
      </c>
      <c r="B536" s="111" t="s">
        <v>881</v>
      </c>
      <c r="C536" s="112" t="s">
        <v>1680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1702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1050480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>
        <v>0</v>
      </c>
      <c r="U537" s="105">
        <v>94770</v>
      </c>
      <c r="V537" s="106">
        <v>0</v>
      </c>
      <c r="W537" s="107">
        <v>114060</v>
      </c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1702</v>
      </c>
      <c r="B538" s="111" t="s">
        <v>884</v>
      </c>
      <c r="C538" s="112" t="s">
        <v>885</v>
      </c>
      <c r="D538" s="21">
        <f t="shared" si="10"/>
        <v>177396020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>
        <v>19494641.940000001</v>
      </c>
      <c r="U538" s="113">
        <v>0</v>
      </c>
      <c r="V538" s="31">
        <v>21289480.77</v>
      </c>
      <c r="W538" s="32">
        <v>0</v>
      </c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1702</v>
      </c>
      <c r="B539" s="111" t="s">
        <v>886</v>
      </c>
      <c r="C539" s="112" t="s">
        <v>887</v>
      </c>
      <c r="D539" s="21">
        <f t="shared" si="10"/>
        <v>11260333.67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>
        <v>1252050</v>
      </c>
      <c r="U539" s="113">
        <v>0</v>
      </c>
      <c r="V539" s="31">
        <v>1348500</v>
      </c>
      <c r="W539" s="32">
        <v>0</v>
      </c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1702</v>
      </c>
      <c r="B540" s="111" t="s">
        <v>888</v>
      </c>
      <c r="C540" s="112" t="s">
        <v>1681</v>
      </c>
      <c r="D540" s="21">
        <f t="shared" si="10"/>
        <v>80000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1702</v>
      </c>
      <c r="B541" s="111" t="s">
        <v>889</v>
      </c>
      <c r="C541" s="112" t="s">
        <v>890</v>
      </c>
      <c r="D541" s="21">
        <f t="shared" si="10"/>
        <v>10142361.789999999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>
        <v>1216908.6100000001</v>
      </c>
      <c r="U541" s="105">
        <v>0</v>
      </c>
      <c r="V541" s="106">
        <v>1214387.1000000001</v>
      </c>
      <c r="W541" s="107">
        <v>0</v>
      </c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1702</v>
      </c>
      <c r="B542" s="111" t="s">
        <v>891</v>
      </c>
      <c r="C542" s="112" t="s">
        <v>892</v>
      </c>
      <c r="D542" s="21">
        <f t="shared" si="10"/>
        <v>740700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>
        <v>82300</v>
      </c>
      <c r="U542" s="113">
        <v>0</v>
      </c>
      <c r="V542" s="31">
        <v>82300</v>
      </c>
      <c r="W542" s="32">
        <v>0</v>
      </c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1702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1702</v>
      </c>
      <c r="B544" s="111" t="s">
        <v>895</v>
      </c>
      <c r="C544" s="112" t="s">
        <v>896</v>
      </c>
      <c r="D544" s="21">
        <f t="shared" si="10"/>
        <v>99619.92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34646.400000000001</v>
      </c>
      <c r="W544" s="32">
        <v>0</v>
      </c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1702</v>
      </c>
      <c r="B545" s="111" t="s">
        <v>897</v>
      </c>
      <c r="C545" s="112" t="s">
        <v>898</v>
      </c>
      <c r="D545" s="21">
        <f t="shared" si="10"/>
        <v>12161.1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>
        <v>0</v>
      </c>
      <c r="U545" s="113">
        <v>0</v>
      </c>
      <c r="V545" s="31">
        <v>5700</v>
      </c>
      <c r="W545" s="32">
        <v>0</v>
      </c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1702</v>
      </c>
      <c r="B546" s="111" t="s">
        <v>899</v>
      </c>
      <c r="C546" s="112" t="s">
        <v>900</v>
      </c>
      <c r="D546" s="21">
        <f t="shared" si="10"/>
        <v>8122.7999999999993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>
        <v>0</v>
      </c>
      <c r="U546" s="113">
        <v>0</v>
      </c>
      <c r="V546" s="31">
        <v>0</v>
      </c>
      <c r="W546" s="32">
        <v>0</v>
      </c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1702</v>
      </c>
      <c r="B547" s="111" t="s">
        <v>901</v>
      </c>
      <c r="C547" s="112" t="s">
        <v>902</v>
      </c>
      <c r="D547" s="21">
        <f t="shared" si="10"/>
        <v>8122.7999999999993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0</v>
      </c>
      <c r="W547" s="32">
        <v>0</v>
      </c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1702</v>
      </c>
      <c r="B548" s="111" t="s">
        <v>903</v>
      </c>
      <c r="C548" s="112" t="s">
        <v>904</v>
      </c>
      <c r="D548" s="21">
        <f t="shared" si="10"/>
        <v>917640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>
        <v>101960</v>
      </c>
      <c r="U548" s="105">
        <v>0</v>
      </c>
      <c r="V548" s="106">
        <v>101960</v>
      </c>
      <c r="W548" s="107">
        <v>0</v>
      </c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1702</v>
      </c>
      <c r="B549" s="111" t="s">
        <v>905</v>
      </c>
      <c r="C549" s="112" t="s">
        <v>906</v>
      </c>
      <c r="D549" s="21">
        <f t="shared" si="10"/>
        <v>10572570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>
        <v>1174730</v>
      </c>
      <c r="U549" s="105">
        <v>0</v>
      </c>
      <c r="V549" s="106">
        <v>1174730</v>
      </c>
      <c r="W549" s="107">
        <v>0</v>
      </c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1702</v>
      </c>
      <c r="B550" s="111" t="s">
        <v>907</v>
      </c>
      <c r="C550" s="112" t="s">
        <v>908</v>
      </c>
      <c r="D550" s="21">
        <f t="shared" si="10"/>
        <v>12527172.629999999</v>
      </c>
      <c r="E550" s="24">
        <f t="shared" si="10"/>
        <v>584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>
        <v>1435188</v>
      </c>
      <c r="U550" s="105">
        <v>564</v>
      </c>
      <c r="V550" s="106">
        <v>1555500</v>
      </c>
      <c r="W550" s="107">
        <v>0</v>
      </c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1702</v>
      </c>
      <c r="B551" s="111" t="s">
        <v>909</v>
      </c>
      <c r="C551" s="112" t="s">
        <v>910</v>
      </c>
      <c r="D551" s="21">
        <f t="shared" si="10"/>
        <v>4699328</v>
      </c>
      <c r="E551" s="24">
        <f t="shared" si="10"/>
        <v>125424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>
        <v>450000</v>
      </c>
      <c r="U551" s="113">
        <v>71782</v>
      </c>
      <c r="V551" s="31">
        <v>581461</v>
      </c>
      <c r="W551" s="32">
        <v>0</v>
      </c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1702</v>
      </c>
      <c r="B552" s="111" t="s">
        <v>911</v>
      </c>
      <c r="C552" s="112" t="s">
        <v>912</v>
      </c>
      <c r="D552" s="21">
        <f t="shared" si="10"/>
        <v>17962240.25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>
        <v>1999350.64</v>
      </c>
      <c r="U552" s="113">
        <v>0</v>
      </c>
      <c r="V552" s="31">
        <v>2020803</v>
      </c>
      <c r="W552" s="32">
        <v>0</v>
      </c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1702</v>
      </c>
      <c r="B553" s="111" t="s">
        <v>913</v>
      </c>
      <c r="C553" s="112" t="s">
        <v>914</v>
      </c>
      <c r="D553" s="21">
        <f t="shared" si="10"/>
        <v>7564726.3799999999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>
        <v>815640</v>
      </c>
      <c r="U553" s="105">
        <v>0</v>
      </c>
      <c r="V553" s="106">
        <v>839140.33</v>
      </c>
      <c r="W553" s="107">
        <v>0</v>
      </c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1702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1702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1702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1702</v>
      </c>
      <c r="B557" s="111" t="s">
        <v>921</v>
      </c>
      <c r="C557" s="112" t="s">
        <v>922</v>
      </c>
      <c r="D557" s="21">
        <f t="shared" si="10"/>
        <v>4709528.71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>
        <v>525920</v>
      </c>
      <c r="U557" s="105">
        <v>0</v>
      </c>
      <c r="V557" s="106">
        <v>525920</v>
      </c>
      <c r="W557" s="107">
        <v>0</v>
      </c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1702</v>
      </c>
      <c r="B558" s="111" t="s">
        <v>923</v>
      </c>
      <c r="C558" s="112" t="s">
        <v>924</v>
      </c>
      <c r="D558" s="21">
        <f t="shared" si="10"/>
        <v>76196.13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1702</v>
      </c>
      <c r="B559" s="111" t="s">
        <v>925</v>
      </c>
      <c r="C559" s="112" t="s">
        <v>926</v>
      </c>
      <c r="D559" s="21">
        <f t="shared" si="10"/>
        <v>27105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>
        <v>27105</v>
      </c>
      <c r="W559" s="107">
        <v>0</v>
      </c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1702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1702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1702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1702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1702</v>
      </c>
      <c r="B564" s="111" t="s">
        <v>935</v>
      </c>
      <c r="C564" s="112" t="s">
        <v>936</v>
      </c>
      <c r="D564" s="21">
        <f t="shared" si="10"/>
        <v>2868888.1900000004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>
        <v>441791.41</v>
      </c>
      <c r="U564" s="113">
        <v>0</v>
      </c>
      <c r="V564" s="31">
        <v>481412.91</v>
      </c>
      <c r="W564" s="32">
        <v>0</v>
      </c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1702</v>
      </c>
      <c r="B565" s="111" t="s">
        <v>937</v>
      </c>
      <c r="C565" s="112" t="s">
        <v>938</v>
      </c>
      <c r="D565" s="21">
        <f t="shared" si="10"/>
        <v>143000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>
        <v>17000</v>
      </c>
      <c r="U565" s="113">
        <v>0</v>
      </c>
      <c r="V565" s="31">
        <v>17000</v>
      </c>
      <c r="W565" s="32">
        <v>0</v>
      </c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1702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1702</v>
      </c>
      <c r="B567" s="111" t="s">
        <v>941</v>
      </c>
      <c r="C567" s="112" t="s">
        <v>1608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>
        <v>0</v>
      </c>
      <c r="U567" s="105">
        <v>0</v>
      </c>
      <c r="V567" s="106">
        <v>0</v>
      </c>
      <c r="W567" s="107">
        <v>0</v>
      </c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1702</v>
      </c>
      <c r="B568" s="111" t="s">
        <v>1609</v>
      </c>
      <c r="C568" s="112" t="s">
        <v>1610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1702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1702</v>
      </c>
      <c r="B570" s="111" t="s">
        <v>944</v>
      </c>
      <c r="C570" s="112" t="s">
        <v>945</v>
      </c>
      <c r="D570" s="21">
        <f t="shared" si="10"/>
        <v>3435081.4799999995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>
        <v>378117.24</v>
      </c>
      <c r="U570" s="113">
        <v>0</v>
      </c>
      <c r="V570" s="31">
        <v>413140.42</v>
      </c>
      <c r="W570" s="32">
        <v>0</v>
      </c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1702</v>
      </c>
      <c r="B571" s="111" t="s">
        <v>946</v>
      </c>
      <c r="C571" s="112" t="s">
        <v>947</v>
      </c>
      <c r="D571" s="21">
        <f t="shared" si="10"/>
        <v>5152622.2100000009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>
        <v>567175.86</v>
      </c>
      <c r="U571" s="113">
        <v>0</v>
      </c>
      <c r="V571" s="31">
        <v>619710.62</v>
      </c>
      <c r="W571" s="32">
        <v>0</v>
      </c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1702</v>
      </c>
      <c r="B572" s="111" t="s">
        <v>948</v>
      </c>
      <c r="C572" s="112" t="s">
        <v>949</v>
      </c>
      <c r="D572" s="21">
        <f t="shared" si="10"/>
        <v>317169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>
        <v>35241</v>
      </c>
      <c r="U572" s="113">
        <v>0</v>
      </c>
      <c r="V572" s="31">
        <v>35241</v>
      </c>
      <c r="W572" s="32">
        <v>0</v>
      </c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1702</v>
      </c>
      <c r="B573" s="111" t="s">
        <v>950</v>
      </c>
      <c r="C573" s="112" t="s">
        <v>951</v>
      </c>
      <c r="D573" s="21">
        <f t="shared" si="10"/>
        <v>142530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>
        <v>18535</v>
      </c>
      <c r="U573" s="113">
        <v>0</v>
      </c>
      <c r="V573" s="31">
        <v>8938</v>
      </c>
      <c r="W573" s="32">
        <v>0</v>
      </c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1702</v>
      </c>
      <c r="B574" s="111" t="s">
        <v>952</v>
      </c>
      <c r="C574" s="112" t="s">
        <v>953</v>
      </c>
      <c r="D574" s="21">
        <f t="shared" si="10"/>
        <v>1377608.5</v>
      </c>
      <c r="E574" s="24">
        <f t="shared" si="10"/>
        <v>2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>
        <v>227961</v>
      </c>
      <c r="U574" s="113">
        <v>0</v>
      </c>
      <c r="V574" s="31">
        <v>163051</v>
      </c>
      <c r="W574" s="32">
        <v>0</v>
      </c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1702</v>
      </c>
      <c r="B575" s="111" t="s">
        <v>954</v>
      </c>
      <c r="C575" s="112" t="s">
        <v>955</v>
      </c>
      <c r="D575" s="21">
        <f t="shared" si="10"/>
        <v>24500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>
        <v>0</v>
      </c>
      <c r="U575" s="105">
        <v>0</v>
      </c>
      <c r="V575" s="106">
        <v>0</v>
      </c>
      <c r="W575" s="107">
        <v>0</v>
      </c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1702</v>
      </c>
      <c r="B576" s="111" t="s">
        <v>956</v>
      </c>
      <c r="C576" s="112" t="s">
        <v>1611</v>
      </c>
      <c r="D576" s="21">
        <f t="shared" si="10"/>
        <v>298366.31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>
        <v>32911.160000000003</v>
      </c>
      <c r="U576" s="105">
        <v>0</v>
      </c>
      <c r="V576" s="106">
        <v>33413.67</v>
      </c>
      <c r="W576" s="107">
        <v>0</v>
      </c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1702</v>
      </c>
      <c r="B577" s="111" t="s">
        <v>957</v>
      </c>
      <c r="C577" s="112" t="s">
        <v>1682</v>
      </c>
      <c r="D577" s="21">
        <f t="shared" si="10"/>
        <v>11361470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>
        <v>1415383</v>
      </c>
      <c r="U577" s="113">
        <v>0</v>
      </c>
      <c r="V577" s="31">
        <v>1423966</v>
      </c>
      <c r="W577" s="32">
        <v>0</v>
      </c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1702</v>
      </c>
      <c r="B578" s="111" t="s">
        <v>958</v>
      </c>
      <c r="C578" s="112" t="s">
        <v>1683</v>
      </c>
      <c r="D578" s="21">
        <f t="shared" si="10"/>
        <v>717498</v>
      </c>
      <c r="E578" s="24">
        <f t="shared" si="10"/>
        <v>132664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>
        <v>100650</v>
      </c>
      <c r="U578" s="113">
        <v>0</v>
      </c>
      <c r="V578" s="31">
        <v>85613</v>
      </c>
      <c r="W578" s="32">
        <v>0</v>
      </c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1702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1702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1702</v>
      </c>
      <c r="B581" s="111" t="s">
        <v>963</v>
      </c>
      <c r="C581" s="112" t="s">
        <v>1684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1702</v>
      </c>
      <c r="B582" s="111" t="s">
        <v>964</v>
      </c>
      <c r="C582" s="112" t="s">
        <v>1685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1702</v>
      </c>
      <c r="B583" s="111" t="s">
        <v>965</v>
      </c>
      <c r="C583" s="112" t="s">
        <v>966</v>
      </c>
      <c r="D583" s="21">
        <f t="shared" si="11"/>
        <v>12500000</v>
      </c>
      <c r="E583" s="24">
        <f t="shared" si="11"/>
        <v>0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>
        <v>2000000</v>
      </c>
      <c r="U583" s="113">
        <v>0</v>
      </c>
      <c r="V583" s="31">
        <v>2500000</v>
      </c>
      <c r="W583" s="32">
        <v>0</v>
      </c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1702</v>
      </c>
      <c r="B584" s="111" t="s">
        <v>967</v>
      </c>
      <c r="C584" s="112" t="s">
        <v>968</v>
      </c>
      <c r="D584" s="21">
        <f t="shared" si="11"/>
        <v>3000000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>
        <v>500000</v>
      </c>
      <c r="U584" s="113">
        <v>0</v>
      </c>
      <c r="V584" s="31">
        <v>500000</v>
      </c>
      <c r="W584" s="32">
        <v>0</v>
      </c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1702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1702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1702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1702</v>
      </c>
      <c r="B588" s="111" t="s">
        <v>975</v>
      </c>
      <c r="C588" s="112" t="s">
        <v>1612</v>
      </c>
      <c r="D588" s="21">
        <f t="shared" si="11"/>
        <v>9972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1702</v>
      </c>
      <c r="B589" s="111" t="s">
        <v>976</v>
      </c>
      <c r="C589" s="112" t="s">
        <v>1613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1702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1702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1702</v>
      </c>
      <c r="B592" s="111" t="s">
        <v>981</v>
      </c>
      <c r="C592" s="112" t="s">
        <v>982</v>
      </c>
      <c r="D592" s="21">
        <f t="shared" si="11"/>
        <v>1067530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>
        <v>18700</v>
      </c>
      <c r="U592" s="113">
        <v>0</v>
      </c>
      <c r="V592" s="31">
        <v>9690</v>
      </c>
      <c r="W592" s="32">
        <v>0</v>
      </c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1702</v>
      </c>
      <c r="B593" s="111" t="s">
        <v>983</v>
      </c>
      <c r="C593" s="112" t="s">
        <v>1614</v>
      </c>
      <c r="D593" s="21">
        <f t="shared" si="11"/>
        <v>1258389.5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>
        <v>204043.75</v>
      </c>
      <c r="U593" s="113">
        <v>0</v>
      </c>
      <c r="V593" s="31">
        <v>60871</v>
      </c>
      <c r="W593" s="32">
        <v>0</v>
      </c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1702</v>
      </c>
      <c r="B594" s="111" t="s">
        <v>984</v>
      </c>
      <c r="C594" s="112" t="s">
        <v>1615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1702</v>
      </c>
      <c r="B595" s="111" t="s">
        <v>985</v>
      </c>
      <c r="C595" s="112" t="s">
        <v>1616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1702</v>
      </c>
      <c r="B596" s="111" t="s">
        <v>986</v>
      </c>
      <c r="C596" s="112" t="s">
        <v>1617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1702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1702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1702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1702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1702</v>
      </c>
      <c r="B601" s="111" t="s">
        <v>995</v>
      </c>
      <c r="C601" s="112" t="s">
        <v>982</v>
      </c>
      <c r="D601" s="21">
        <f t="shared" si="11"/>
        <v>113155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6100</v>
      </c>
      <c r="W601" s="32">
        <v>0</v>
      </c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1702</v>
      </c>
      <c r="B602" s="111" t="s">
        <v>996</v>
      </c>
      <c r="C602" s="112" t="s">
        <v>1686</v>
      </c>
      <c r="D602" s="21">
        <f t="shared" si="11"/>
        <v>269798.5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>
        <v>36610</v>
      </c>
      <c r="U602" s="105">
        <v>0</v>
      </c>
      <c r="V602" s="106">
        <v>32200</v>
      </c>
      <c r="W602" s="107">
        <v>0</v>
      </c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1702</v>
      </c>
      <c r="B603" s="111" t="s">
        <v>997</v>
      </c>
      <c r="C603" s="112" t="s">
        <v>1687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1702</v>
      </c>
      <c r="B604" s="111" t="s">
        <v>998</v>
      </c>
      <c r="C604" s="112" t="s">
        <v>1688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1702</v>
      </c>
      <c r="B605" s="111" t="s">
        <v>999</v>
      </c>
      <c r="C605" s="112" t="s">
        <v>1689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1702</v>
      </c>
      <c r="B606" s="111" t="s">
        <v>1000</v>
      </c>
      <c r="C606" s="112" t="s">
        <v>1618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1702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1702</v>
      </c>
      <c r="B608" s="111" t="s">
        <v>1003</v>
      </c>
      <c r="C608" s="112" t="s">
        <v>1619</v>
      </c>
      <c r="D608" s="21">
        <f t="shared" si="11"/>
        <v>584025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>
        <v>104584</v>
      </c>
      <c r="U608" s="113">
        <v>0</v>
      </c>
      <c r="V608" s="31">
        <v>67769</v>
      </c>
      <c r="W608" s="32">
        <v>0</v>
      </c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1702</v>
      </c>
      <c r="B609" s="111" t="s">
        <v>1004</v>
      </c>
      <c r="C609" s="112" t="s">
        <v>1620</v>
      </c>
      <c r="D609" s="21">
        <f t="shared" si="11"/>
        <v>102585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>
        <v>22540</v>
      </c>
      <c r="U609" s="105">
        <v>0</v>
      </c>
      <c r="V609" s="106">
        <v>19530</v>
      </c>
      <c r="W609" s="107">
        <v>0</v>
      </c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1702</v>
      </c>
      <c r="B610" s="111" t="s">
        <v>1005</v>
      </c>
      <c r="C610" s="112" t="s">
        <v>1621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1702</v>
      </c>
      <c r="B611" s="111" t="s">
        <v>1006</v>
      </c>
      <c r="C611" s="112" t="s">
        <v>1007</v>
      </c>
      <c r="D611" s="21">
        <f t="shared" si="11"/>
        <v>47040</v>
      </c>
      <c r="E611" s="24">
        <f t="shared" si="11"/>
        <v>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>
        <v>3600</v>
      </c>
      <c r="U611" s="105">
        <v>0</v>
      </c>
      <c r="V611" s="106">
        <v>3840</v>
      </c>
      <c r="W611" s="107">
        <v>0</v>
      </c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1702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1702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1702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1702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1702</v>
      </c>
      <c r="B616" s="111" t="s">
        <v>1016</v>
      </c>
      <c r="C616" s="112" t="s">
        <v>1017</v>
      </c>
      <c r="D616" s="21">
        <f t="shared" si="11"/>
        <v>1688482.0000000002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>
        <v>115100</v>
      </c>
      <c r="U616" s="113">
        <v>0</v>
      </c>
      <c r="V616" s="31">
        <v>68500</v>
      </c>
      <c r="W616" s="32">
        <v>0</v>
      </c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1702</v>
      </c>
      <c r="B617" s="111" t="s">
        <v>1018</v>
      </c>
      <c r="C617" s="112" t="s">
        <v>1019</v>
      </c>
      <c r="D617" s="21">
        <f t="shared" si="11"/>
        <v>2240880.2000000002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>
        <v>260344.2</v>
      </c>
      <c r="U617" s="105">
        <v>0</v>
      </c>
      <c r="V617" s="106">
        <v>268903.40000000002</v>
      </c>
      <c r="W617" s="107">
        <v>0</v>
      </c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1702</v>
      </c>
      <c r="B618" s="111" t="s">
        <v>1020</v>
      </c>
      <c r="C618" s="112" t="s">
        <v>1021</v>
      </c>
      <c r="D618" s="21">
        <f t="shared" si="11"/>
        <v>63010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>
        <v>15100</v>
      </c>
      <c r="U618" s="105">
        <v>0</v>
      </c>
      <c r="V618" s="106">
        <v>2900</v>
      </c>
      <c r="W618" s="107">
        <v>0</v>
      </c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1702</v>
      </c>
      <c r="B619" s="111" t="s">
        <v>1022</v>
      </c>
      <c r="C619" s="112" t="s">
        <v>1023</v>
      </c>
      <c r="D619" s="21">
        <f t="shared" si="11"/>
        <v>1125249.21</v>
      </c>
      <c r="E619" s="24">
        <f t="shared" si="11"/>
        <v>4760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>
        <v>162078</v>
      </c>
      <c r="U619" s="105">
        <v>4760</v>
      </c>
      <c r="V619" s="106">
        <v>98305</v>
      </c>
      <c r="W619" s="107">
        <v>0</v>
      </c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1702</v>
      </c>
      <c r="B620" s="111" t="s">
        <v>1024</v>
      </c>
      <c r="C620" s="112" t="s">
        <v>1025</v>
      </c>
      <c r="D620" s="21">
        <f t="shared" si="11"/>
        <v>21154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>
        <v>826</v>
      </c>
      <c r="U620" s="113">
        <v>0</v>
      </c>
      <c r="V620" s="31">
        <v>0</v>
      </c>
      <c r="W620" s="32">
        <v>0</v>
      </c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1702</v>
      </c>
      <c r="B621" s="111" t="s">
        <v>1026</v>
      </c>
      <c r="C621" s="112" t="s">
        <v>1027</v>
      </c>
      <c r="D621" s="21">
        <f t="shared" si="11"/>
        <v>507505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>
        <v>52240</v>
      </c>
      <c r="U621" s="113">
        <v>0</v>
      </c>
      <c r="V621" s="31">
        <v>23835</v>
      </c>
      <c r="W621" s="32">
        <v>0</v>
      </c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1702</v>
      </c>
      <c r="B622" s="111" t="s">
        <v>1028</v>
      </c>
      <c r="C622" s="112" t="s">
        <v>1029</v>
      </c>
      <c r="D622" s="21">
        <f t="shared" si="11"/>
        <v>3542526.2299999995</v>
      </c>
      <c r="E622" s="24">
        <f t="shared" si="11"/>
        <v>1780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>
        <v>452599.84</v>
      </c>
      <c r="U622" s="105">
        <v>1780</v>
      </c>
      <c r="V622" s="106">
        <v>398973.48</v>
      </c>
      <c r="W622" s="107">
        <v>0</v>
      </c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1702</v>
      </c>
      <c r="B623" s="111" t="s">
        <v>1030</v>
      </c>
      <c r="C623" s="112" t="s">
        <v>1031</v>
      </c>
      <c r="D623" s="21">
        <f t="shared" si="11"/>
        <v>495562.1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>
        <v>103030</v>
      </c>
      <c r="U623" s="105">
        <v>0</v>
      </c>
      <c r="V623" s="106">
        <v>71000</v>
      </c>
      <c r="W623" s="107">
        <v>0</v>
      </c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1702</v>
      </c>
      <c r="B624" s="111" t="s">
        <v>1032</v>
      </c>
      <c r="C624" s="112" t="s">
        <v>1033</v>
      </c>
      <c r="D624" s="21">
        <f t="shared" si="11"/>
        <v>100256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1702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1702</v>
      </c>
      <c r="B626" s="111" t="s">
        <v>1036</v>
      </c>
      <c r="C626" s="112" t="s">
        <v>1037</v>
      </c>
      <c r="D626" s="21">
        <f t="shared" si="11"/>
        <v>10515951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>
        <v>3544500</v>
      </c>
      <c r="U626" s="105">
        <v>0</v>
      </c>
      <c r="V626" s="106">
        <v>580200</v>
      </c>
      <c r="W626" s="107">
        <v>0</v>
      </c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1702</v>
      </c>
      <c r="B627" s="111" t="s">
        <v>1038</v>
      </c>
      <c r="C627" s="112" t="s">
        <v>1039</v>
      </c>
      <c r="D627" s="21">
        <f t="shared" si="11"/>
        <v>238080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>
        <v>26200</v>
      </c>
      <c r="U627" s="113">
        <v>0</v>
      </c>
      <c r="V627" s="31">
        <v>28700</v>
      </c>
      <c r="W627" s="32">
        <v>0</v>
      </c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1702</v>
      </c>
      <c r="B628" s="111" t="s">
        <v>1040</v>
      </c>
      <c r="C628" s="112" t="s">
        <v>1041</v>
      </c>
      <c r="D628" s="21">
        <f t="shared" si="11"/>
        <v>232414.52999999994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>
        <v>72066.289999999994</v>
      </c>
      <c r="U628" s="105">
        <v>0</v>
      </c>
      <c r="V628" s="106">
        <v>16141.78</v>
      </c>
      <c r="W628" s="107">
        <v>0</v>
      </c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1702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1702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1702</v>
      </c>
      <c r="B631" s="111" t="s">
        <v>1046</v>
      </c>
      <c r="C631" s="112" t="s">
        <v>1047</v>
      </c>
      <c r="D631" s="21">
        <f t="shared" si="11"/>
        <v>2079750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>
        <v>49720</v>
      </c>
      <c r="U631" s="105">
        <v>0</v>
      </c>
      <c r="V631" s="106">
        <v>190383</v>
      </c>
      <c r="W631" s="107">
        <v>0</v>
      </c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1702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1702</v>
      </c>
      <c r="B633" s="111" t="s">
        <v>1050</v>
      </c>
      <c r="C633" s="112" t="s">
        <v>1051</v>
      </c>
      <c r="D633" s="21">
        <f t="shared" si="11"/>
        <v>1903964.3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>
        <v>9510</v>
      </c>
      <c r="U633" s="113">
        <v>0</v>
      </c>
      <c r="V633" s="31">
        <v>0</v>
      </c>
      <c r="W633" s="32">
        <v>0</v>
      </c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1702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>
        <v>0</v>
      </c>
      <c r="U634" s="105">
        <v>0</v>
      </c>
      <c r="V634" s="106">
        <v>0</v>
      </c>
      <c r="W634" s="107">
        <v>0</v>
      </c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1702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1702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1702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1702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1702</v>
      </c>
      <c r="B639" s="111" t="s">
        <v>1062</v>
      </c>
      <c r="C639" s="112" t="s">
        <v>1063</v>
      </c>
      <c r="D639" s="21">
        <f t="shared" si="11"/>
        <v>1188868.44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>
        <v>110993.62</v>
      </c>
      <c r="U639" s="105">
        <v>0</v>
      </c>
      <c r="V639" s="106">
        <v>92833.18</v>
      </c>
      <c r="W639" s="107">
        <v>0</v>
      </c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1702</v>
      </c>
      <c r="B640" s="111" t="s">
        <v>1064</v>
      </c>
      <c r="C640" s="112" t="s">
        <v>1065</v>
      </c>
      <c r="D640" s="21">
        <f t="shared" si="11"/>
        <v>4239332.5100000007</v>
      </c>
      <c r="E640" s="24">
        <f t="shared" si="11"/>
        <v>8000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>
        <v>543115.87</v>
      </c>
      <c r="U640" s="105">
        <v>0</v>
      </c>
      <c r="V640" s="106">
        <v>543115.87</v>
      </c>
      <c r="W640" s="107">
        <v>8000</v>
      </c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1702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1702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1702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1702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>
        <v>0</v>
      </c>
      <c r="U644" s="105">
        <v>0</v>
      </c>
      <c r="V644" s="106">
        <v>0</v>
      </c>
      <c r="W644" s="107">
        <v>0</v>
      </c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1702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>
        <v>0</v>
      </c>
      <c r="U645" s="105">
        <v>0</v>
      </c>
      <c r="V645" s="106">
        <v>0</v>
      </c>
      <c r="W645" s="107">
        <v>0</v>
      </c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1702</v>
      </c>
      <c r="B646" s="111" t="s">
        <v>1076</v>
      </c>
      <c r="C646" s="112" t="s">
        <v>1077</v>
      </c>
      <c r="D646" s="21">
        <f t="shared" si="12"/>
        <v>1416550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>
        <v>63300</v>
      </c>
      <c r="U646" s="105">
        <v>0</v>
      </c>
      <c r="V646" s="106">
        <v>0</v>
      </c>
      <c r="W646" s="107">
        <v>0</v>
      </c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1702</v>
      </c>
      <c r="B647" s="111" t="s">
        <v>1078</v>
      </c>
      <c r="C647" s="112" t="s">
        <v>1079</v>
      </c>
      <c r="D647" s="21">
        <f t="shared" si="12"/>
        <v>19397608.939999998</v>
      </c>
      <c r="E647" s="24">
        <f t="shared" si="12"/>
        <v>462566.16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>
        <v>2084364.47</v>
      </c>
      <c r="U647" s="105">
        <v>24000</v>
      </c>
      <c r="V647" s="106">
        <v>2001606.77</v>
      </c>
      <c r="W647" s="107">
        <v>0</v>
      </c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1702</v>
      </c>
      <c r="B648" s="111" t="s">
        <v>1080</v>
      </c>
      <c r="C648" s="112" t="s">
        <v>1081</v>
      </c>
      <c r="D648" s="21">
        <f t="shared" si="12"/>
        <v>16602154.800000001</v>
      </c>
      <c r="E648" s="24">
        <f t="shared" si="12"/>
        <v>22846.7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>
        <v>2282148.5</v>
      </c>
      <c r="U648" s="105">
        <v>1000</v>
      </c>
      <c r="V648" s="106">
        <v>1905127.8</v>
      </c>
      <c r="W648" s="107">
        <v>13560</v>
      </c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1702</v>
      </c>
      <c r="B649" s="111" t="s">
        <v>1082</v>
      </c>
      <c r="C649" s="112" t="s">
        <v>1083</v>
      </c>
      <c r="D649" s="21">
        <f t="shared" si="12"/>
        <v>6333350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>
        <v>877450</v>
      </c>
      <c r="U649" s="113">
        <v>0</v>
      </c>
      <c r="V649" s="31">
        <v>322100</v>
      </c>
      <c r="W649" s="32">
        <v>0</v>
      </c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1702</v>
      </c>
      <c r="B650" s="111" t="s">
        <v>1084</v>
      </c>
      <c r="C650" s="112" t="s">
        <v>1085</v>
      </c>
      <c r="D650" s="21">
        <f t="shared" si="12"/>
        <v>578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>
        <v>0</v>
      </c>
      <c r="U650" s="105">
        <v>0</v>
      </c>
      <c r="V650" s="106">
        <v>12</v>
      </c>
      <c r="W650" s="107">
        <v>0</v>
      </c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1702</v>
      </c>
      <c r="B651" s="111" t="s">
        <v>1086</v>
      </c>
      <c r="C651" s="112" t="s">
        <v>1087</v>
      </c>
      <c r="D651" s="21">
        <f t="shared" si="12"/>
        <v>20257.18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>
        <v>1582.62</v>
      </c>
      <c r="U651" s="113">
        <v>0</v>
      </c>
      <c r="V651" s="31">
        <v>1623.04</v>
      </c>
      <c r="W651" s="32">
        <v>0</v>
      </c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1702</v>
      </c>
      <c r="B652" s="111" t="s">
        <v>1088</v>
      </c>
      <c r="C652" s="112" t="s">
        <v>1089</v>
      </c>
      <c r="D652" s="21">
        <f t="shared" si="12"/>
        <v>12364180.609999999</v>
      </c>
      <c r="E652" s="24">
        <f t="shared" si="12"/>
        <v>694814.21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>
        <v>900000</v>
      </c>
      <c r="U652" s="113">
        <v>5262</v>
      </c>
      <c r="V652" s="31">
        <v>2952626.13</v>
      </c>
      <c r="W652" s="32">
        <v>6281</v>
      </c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1702</v>
      </c>
      <c r="B653" s="111" t="s">
        <v>1090</v>
      </c>
      <c r="C653" s="112" t="s">
        <v>1091</v>
      </c>
      <c r="D653" s="21">
        <f t="shared" si="12"/>
        <v>1689057.8199999998</v>
      </c>
      <c r="E653" s="24">
        <f t="shared" si="12"/>
        <v>77634.67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>
        <v>330867.15000000002</v>
      </c>
      <c r="U653" s="105">
        <v>0</v>
      </c>
      <c r="V653" s="106">
        <v>200000</v>
      </c>
      <c r="W653" s="107">
        <v>76218.42</v>
      </c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1702</v>
      </c>
      <c r="B654" s="111" t="s">
        <v>1092</v>
      </c>
      <c r="C654" s="112" t="s">
        <v>1093</v>
      </c>
      <c r="D654" s="21">
        <f t="shared" si="12"/>
        <v>620698.88</v>
      </c>
      <c r="E654" s="24">
        <f t="shared" si="12"/>
        <v>10097.870000000001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>
        <v>74903.520000000004</v>
      </c>
      <c r="U654" s="113">
        <v>28</v>
      </c>
      <c r="V654" s="31">
        <v>62356.97</v>
      </c>
      <c r="W654" s="32">
        <v>10024.870000000001</v>
      </c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1702</v>
      </c>
      <c r="B655" s="111" t="s">
        <v>1094</v>
      </c>
      <c r="C655" s="112" t="s">
        <v>1095</v>
      </c>
      <c r="D655" s="21">
        <f t="shared" si="12"/>
        <v>33915.449999999997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>
        <v>9840.4500000000007</v>
      </c>
      <c r="U655" s="113">
        <v>0</v>
      </c>
      <c r="V655" s="31">
        <v>0</v>
      </c>
      <c r="W655" s="32">
        <v>0</v>
      </c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1702</v>
      </c>
      <c r="B656" s="111" t="s">
        <v>1096</v>
      </c>
      <c r="C656" s="112" t="s">
        <v>1097</v>
      </c>
      <c r="D656" s="21">
        <f t="shared" si="12"/>
        <v>268766</v>
      </c>
      <c r="E656" s="24">
        <f t="shared" si="12"/>
        <v>31071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>
        <v>26600</v>
      </c>
      <c r="U656" s="113">
        <v>0</v>
      </c>
      <c r="V656" s="31">
        <v>27310</v>
      </c>
      <c r="W656" s="32">
        <v>12605</v>
      </c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1702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1702</v>
      </c>
      <c r="B658" s="111" t="s">
        <v>1100</v>
      </c>
      <c r="C658" s="112" t="s">
        <v>1101</v>
      </c>
      <c r="D658" s="21">
        <f t="shared" si="12"/>
        <v>66461.98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>
        <v>1182.3499999999999</v>
      </c>
      <c r="U658" s="113">
        <v>0</v>
      </c>
      <c r="V658" s="31">
        <v>0</v>
      </c>
      <c r="W658" s="32">
        <v>0</v>
      </c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1702</v>
      </c>
      <c r="B659" s="111" t="s">
        <v>1102</v>
      </c>
      <c r="C659" s="112" t="s">
        <v>1103</v>
      </c>
      <c r="D659" s="21">
        <f t="shared" si="12"/>
        <v>195459086.44</v>
      </c>
      <c r="E659" s="24">
        <f t="shared" si="12"/>
        <v>571676.30000000005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>
        <v>20742060.98</v>
      </c>
      <c r="U659" s="113">
        <v>0</v>
      </c>
      <c r="V659" s="31">
        <v>45019217.420000002</v>
      </c>
      <c r="W659" s="32">
        <v>405822.4</v>
      </c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1702</v>
      </c>
      <c r="B660" s="111" t="s">
        <v>1104</v>
      </c>
      <c r="C660" s="112" t="s">
        <v>1105</v>
      </c>
      <c r="D660" s="21">
        <f t="shared" si="12"/>
        <v>2717438.3</v>
      </c>
      <c r="E660" s="24">
        <f t="shared" si="12"/>
        <v>99000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>
        <v>225908.86</v>
      </c>
      <c r="U660" s="105">
        <v>0</v>
      </c>
      <c r="V660" s="106">
        <v>176351.61</v>
      </c>
      <c r="W660" s="107">
        <v>99000</v>
      </c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1702</v>
      </c>
      <c r="B661" s="111" t="s">
        <v>1106</v>
      </c>
      <c r="C661" s="112" t="s">
        <v>1107</v>
      </c>
      <c r="D661" s="21">
        <f t="shared" si="12"/>
        <v>59942253.019999996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>
        <v>8729471.9399999995</v>
      </c>
      <c r="U661" s="113">
        <v>0</v>
      </c>
      <c r="V661" s="31">
        <v>7456614.29</v>
      </c>
      <c r="W661" s="32">
        <v>0</v>
      </c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1702</v>
      </c>
      <c r="B662" s="111" t="s">
        <v>1108</v>
      </c>
      <c r="C662" s="112" t="s">
        <v>1109</v>
      </c>
      <c r="D662" s="21">
        <f t="shared" si="12"/>
        <v>28089750.900000002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>
        <v>1665245.5</v>
      </c>
      <c r="U662" s="105">
        <v>0</v>
      </c>
      <c r="V662" s="106">
        <v>5460897.7999999998</v>
      </c>
      <c r="W662" s="107">
        <v>0</v>
      </c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1702</v>
      </c>
      <c r="B663" s="111" t="s">
        <v>1110</v>
      </c>
      <c r="C663" s="112" t="s">
        <v>1111</v>
      </c>
      <c r="D663" s="21">
        <f t="shared" si="12"/>
        <v>5124078.2</v>
      </c>
      <c r="E663" s="24">
        <f t="shared" si="12"/>
        <v>0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>
        <v>568760</v>
      </c>
      <c r="U663" s="113">
        <v>0</v>
      </c>
      <c r="V663" s="31">
        <v>587700.5</v>
      </c>
      <c r="W663" s="32">
        <v>0</v>
      </c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1702</v>
      </c>
      <c r="B664" s="111" t="s">
        <v>1112</v>
      </c>
      <c r="C664" s="112" t="s">
        <v>1113</v>
      </c>
      <c r="D664" s="21">
        <f t="shared" si="12"/>
        <v>1114190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>
        <v>30000</v>
      </c>
      <c r="U664" s="105">
        <v>0</v>
      </c>
      <c r="V664" s="106">
        <v>368200</v>
      </c>
      <c r="W664" s="107">
        <v>0</v>
      </c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1702</v>
      </c>
      <c r="B665" s="111" t="s">
        <v>1114</v>
      </c>
      <c r="C665" s="112" t="s">
        <v>1115</v>
      </c>
      <c r="D665" s="21">
        <f t="shared" si="12"/>
        <v>831632.92999999993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>
        <v>57198</v>
      </c>
      <c r="U665" s="105">
        <v>0</v>
      </c>
      <c r="V665" s="106">
        <v>234969</v>
      </c>
      <c r="W665" s="107">
        <v>0</v>
      </c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1702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1702</v>
      </c>
      <c r="B667" s="111" t="s">
        <v>1118</v>
      </c>
      <c r="C667" s="112" t="s">
        <v>1119</v>
      </c>
      <c r="D667" s="21">
        <f t="shared" si="12"/>
        <v>3612484</v>
      </c>
      <c r="E667" s="24">
        <f t="shared" si="12"/>
        <v>103900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>
        <v>289541</v>
      </c>
      <c r="U667" s="113">
        <v>0</v>
      </c>
      <c r="V667" s="31">
        <v>283080</v>
      </c>
      <c r="W667" s="32">
        <v>38400</v>
      </c>
      <c r="X667" s="113"/>
      <c r="Y667" s="113"/>
      <c r="Z667" s="31"/>
      <c r="AA667" s="32"/>
      <c r="AB667" s="113"/>
      <c r="AC667" s="113"/>
      <c r="AD667" s="33" t="s">
        <v>1698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1702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1702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1702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1702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1702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1702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1702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1702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1702</v>
      </c>
      <c r="B676" s="111" t="s">
        <v>1136</v>
      </c>
      <c r="C676" s="112" t="s">
        <v>1137</v>
      </c>
      <c r="D676" s="21">
        <f t="shared" si="12"/>
        <v>990830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>
        <v>61450</v>
      </c>
      <c r="U676" s="105">
        <v>0</v>
      </c>
      <c r="V676" s="106">
        <v>90750</v>
      </c>
      <c r="W676" s="107">
        <v>0</v>
      </c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1702</v>
      </c>
      <c r="B677" s="111" t="s">
        <v>1138</v>
      </c>
      <c r="C677" s="112" t="s">
        <v>1622</v>
      </c>
      <c r="D677" s="21">
        <f t="shared" si="12"/>
        <v>2410900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>
        <v>45100</v>
      </c>
      <c r="U677" s="105">
        <v>0</v>
      </c>
      <c r="V677" s="106">
        <v>2153890</v>
      </c>
      <c r="W677" s="107">
        <v>0</v>
      </c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1702</v>
      </c>
      <c r="B678" s="111" t="s">
        <v>1139</v>
      </c>
      <c r="C678" s="112" t="s">
        <v>1140</v>
      </c>
      <c r="D678" s="21">
        <f t="shared" si="12"/>
        <v>201805</v>
      </c>
      <c r="E678" s="24">
        <f t="shared" si="12"/>
        <v>0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>
        <v>15500</v>
      </c>
      <c r="U678" s="105">
        <v>0</v>
      </c>
      <c r="V678" s="106">
        <v>24750</v>
      </c>
      <c r="W678" s="107">
        <v>0</v>
      </c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1702</v>
      </c>
      <c r="B679" s="111" t="s">
        <v>1141</v>
      </c>
      <c r="C679" s="112" t="s">
        <v>1623</v>
      </c>
      <c r="D679" s="21">
        <f t="shared" si="12"/>
        <v>303575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>
        <v>700</v>
      </c>
      <c r="U679" s="105">
        <v>0</v>
      </c>
      <c r="V679" s="106">
        <v>35078</v>
      </c>
      <c r="W679" s="107">
        <v>0</v>
      </c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1702</v>
      </c>
      <c r="B680" s="111" t="s">
        <v>1142</v>
      </c>
      <c r="C680" s="112" t="s">
        <v>1143</v>
      </c>
      <c r="D680" s="21">
        <f t="shared" si="12"/>
        <v>1132747.25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>
        <v>97632</v>
      </c>
      <c r="U680" s="105">
        <v>0</v>
      </c>
      <c r="V680" s="106">
        <v>95676</v>
      </c>
      <c r="W680" s="107">
        <v>0</v>
      </c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1702</v>
      </c>
      <c r="B681" s="111" t="s">
        <v>1144</v>
      </c>
      <c r="C681" s="112" t="s">
        <v>1624</v>
      </c>
      <c r="D681" s="21">
        <f t="shared" si="12"/>
        <v>2151113.5999999996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>
        <v>279375.25</v>
      </c>
      <c r="U681" s="105">
        <v>0</v>
      </c>
      <c r="V681" s="106">
        <v>290416.25</v>
      </c>
      <c r="W681" s="107">
        <v>0</v>
      </c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1702</v>
      </c>
      <c r="B682" s="111" t="s">
        <v>1145</v>
      </c>
      <c r="C682" s="112" t="s">
        <v>1625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1702</v>
      </c>
      <c r="B683" s="111" t="s">
        <v>1626</v>
      </c>
      <c r="C683" s="112" t="s">
        <v>1627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1702</v>
      </c>
      <c r="B684" s="111" t="s">
        <v>1146</v>
      </c>
      <c r="C684" s="112" t="s">
        <v>1628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1702</v>
      </c>
      <c r="B685" s="111" t="s">
        <v>1147</v>
      </c>
      <c r="C685" s="112" t="s">
        <v>1629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1702</v>
      </c>
      <c r="B686" s="111" t="s">
        <v>1148</v>
      </c>
      <c r="C686" s="112" t="s">
        <v>1149</v>
      </c>
      <c r="D686" s="21">
        <f t="shared" si="12"/>
        <v>1100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>
        <v>1100</v>
      </c>
      <c r="U686" s="113">
        <v>0</v>
      </c>
      <c r="V686" s="31">
        <v>0</v>
      </c>
      <c r="W686" s="32">
        <v>0</v>
      </c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1702</v>
      </c>
      <c r="B687" s="111" t="s">
        <v>1150</v>
      </c>
      <c r="C687" s="112" t="s">
        <v>1630</v>
      </c>
      <c r="D687" s="21">
        <f t="shared" si="12"/>
        <v>59339850</v>
      </c>
      <c r="E687" s="24">
        <f t="shared" si="12"/>
        <v>1078973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>
        <v>9160851</v>
      </c>
      <c r="U687" s="113">
        <v>0</v>
      </c>
      <c r="V687" s="31">
        <v>6948896</v>
      </c>
      <c r="W687" s="32">
        <v>0</v>
      </c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1702</v>
      </c>
      <c r="B688" s="111" t="s">
        <v>1151</v>
      </c>
      <c r="C688" s="112" t="s">
        <v>1631</v>
      </c>
      <c r="D688" s="21">
        <f t="shared" si="12"/>
        <v>14539611</v>
      </c>
      <c r="E688" s="24">
        <f t="shared" si="12"/>
        <v>7116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>
        <v>1283329</v>
      </c>
      <c r="U688" s="113">
        <v>0</v>
      </c>
      <c r="V688" s="31">
        <v>1490014</v>
      </c>
      <c r="W688" s="32">
        <v>0</v>
      </c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1702</v>
      </c>
      <c r="B689" s="111" t="s">
        <v>1152</v>
      </c>
      <c r="C689" s="112" t="s">
        <v>1632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1702</v>
      </c>
      <c r="B690" s="111" t="s">
        <v>1153</v>
      </c>
      <c r="C690" s="112" t="s">
        <v>1633</v>
      </c>
      <c r="D690" s="21">
        <f t="shared" si="12"/>
        <v>43200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>
        <v>0</v>
      </c>
      <c r="U690" s="105">
        <v>0</v>
      </c>
      <c r="V690" s="106">
        <v>12000</v>
      </c>
      <c r="W690" s="107">
        <v>0</v>
      </c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1702</v>
      </c>
      <c r="B691" s="111" t="s">
        <v>1154</v>
      </c>
      <c r="C691" s="112" t="s">
        <v>1634</v>
      </c>
      <c r="D691" s="21">
        <f t="shared" si="12"/>
        <v>825000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>
        <v>70000</v>
      </c>
      <c r="U691" s="105">
        <v>0</v>
      </c>
      <c r="V691" s="106">
        <v>285000</v>
      </c>
      <c r="W691" s="107">
        <v>0</v>
      </c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1702</v>
      </c>
      <c r="B692" s="111" t="s">
        <v>1155</v>
      </c>
      <c r="C692" s="112" t="s">
        <v>1156</v>
      </c>
      <c r="D692" s="21">
        <f t="shared" si="12"/>
        <v>2460000</v>
      </c>
      <c r="E692" s="24">
        <f t="shared" si="12"/>
        <v>30000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>
        <v>310000</v>
      </c>
      <c r="U692" s="113">
        <v>0</v>
      </c>
      <c r="V692" s="31">
        <v>85000</v>
      </c>
      <c r="W692" s="32">
        <v>20000</v>
      </c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1702</v>
      </c>
      <c r="B693" s="111" t="s">
        <v>1157</v>
      </c>
      <c r="C693" s="112" t="s">
        <v>1158</v>
      </c>
      <c r="D693" s="21">
        <f t="shared" si="12"/>
        <v>720000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>
        <v>80000</v>
      </c>
      <c r="U693" s="113">
        <v>0</v>
      </c>
      <c r="V693" s="31">
        <v>60000</v>
      </c>
      <c r="W693" s="32">
        <v>0</v>
      </c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1702</v>
      </c>
      <c r="B694" s="111" t="s">
        <v>1159</v>
      </c>
      <c r="C694" s="112" t="s">
        <v>1160</v>
      </c>
      <c r="D694" s="21">
        <f t="shared" si="12"/>
        <v>745000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>
        <v>80000</v>
      </c>
      <c r="U694" s="113">
        <v>0</v>
      </c>
      <c r="V694" s="31">
        <v>75000</v>
      </c>
      <c r="W694" s="32">
        <v>0</v>
      </c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1702</v>
      </c>
      <c r="B695" s="111" t="s">
        <v>1161</v>
      </c>
      <c r="C695" s="112" t="s">
        <v>1635</v>
      </c>
      <c r="D695" s="21">
        <f t="shared" si="12"/>
        <v>683550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>
        <v>72060</v>
      </c>
      <c r="U695" s="105">
        <v>0</v>
      </c>
      <c r="V695" s="106">
        <v>81250</v>
      </c>
      <c r="W695" s="107">
        <v>0</v>
      </c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1702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>
        <v>0</v>
      </c>
      <c r="U696" s="105">
        <v>0</v>
      </c>
      <c r="V696" s="106">
        <v>0</v>
      </c>
      <c r="W696" s="107">
        <v>0</v>
      </c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1702</v>
      </c>
      <c r="B697" s="111" t="s">
        <v>1164</v>
      </c>
      <c r="C697" s="112" t="s">
        <v>1636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1702</v>
      </c>
      <c r="B698" s="111" t="s">
        <v>1165</v>
      </c>
      <c r="C698" s="112" t="s">
        <v>1166</v>
      </c>
      <c r="D698" s="21">
        <f t="shared" si="12"/>
        <v>3463191.4499999993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>
        <v>384799.05</v>
      </c>
      <c r="U698" s="105">
        <v>0</v>
      </c>
      <c r="V698" s="106">
        <v>384799.05</v>
      </c>
      <c r="W698" s="107">
        <v>0</v>
      </c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1702</v>
      </c>
      <c r="B699" s="111" t="s">
        <v>1167</v>
      </c>
      <c r="C699" s="112" t="s">
        <v>1637</v>
      </c>
      <c r="D699" s="21">
        <f t="shared" si="12"/>
        <v>17441525.700000003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>
        <v>1937947.3</v>
      </c>
      <c r="U699" s="113">
        <v>0</v>
      </c>
      <c r="V699" s="31">
        <v>1937947.3</v>
      </c>
      <c r="W699" s="32">
        <v>0</v>
      </c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1702</v>
      </c>
      <c r="B700" s="111" t="s">
        <v>1168</v>
      </c>
      <c r="C700" s="112" t="s">
        <v>1638</v>
      </c>
      <c r="D700" s="21">
        <f t="shared" si="12"/>
        <v>198119.97000000003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>
        <v>22013.33</v>
      </c>
      <c r="U700" s="113">
        <v>0</v>
      </c>
      <c r="V700" s="31">
        <v>22013.33</v>
      </c>
      <c r="W700" s="32">
        <v>0</v>
      </c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1702</v>
      </c>
      <c r="B701" s="111" t="s">
        <v>1169</v>
      </c>
      <c r="C701" s="112" t="s">
        <v>1639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1702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1702</v>
      </c>
      <c r="B703" s="111" t="s">
        <v>1172</v>
      </c>
      <c r="C703" s="112" t="s">
        <v>1640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1702</v>
      </c>
      <c r="B704" s="111" t="s">
        <v>1173</v>
      </c>
      <c r="C704" s="112" t="s">
        <v>1641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1702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1702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1702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1702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1415314.04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>
        <v>154432.53</v>
      </c>
      <c r="U708" s="105">
        <v>0</v>
      </c>
      <c r="V708" s="106">
        <v>13600</v>
      </c>
      <c r="W708" s="107">
        <v>0</v>
      </c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1702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1702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1702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1702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1702</v>
      </c>
      <c r="B713" s="111" t="s">
        <v>1190</v>
      </c>
      <c r="C713" s="112" t="s">
        <v>1191</v>
      </c>
      <c r="D713" s="21">
        <f t="shared" si="13"/>
        <v>4564494.4700000007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>
        <v>486733.31</v>
      </c>
      <c r="U713" s="105">
        <v>0</v>
      </c>
      <c r="V713" s="106">
        <v>516229.98</v>
      </c>
      <c r="W713" s="107">
        <v>0</v>
      </c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1702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1702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1702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1702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1702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1702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1702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1702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1702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1702</v>
      </c>
      <c r="B723" s="111" t="s">
        <v>1210</v>
      </c>
      <c r="C723" s="112" t="s">
        <v>1642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1702</v>
      </c>
      <c r="B724" s="111" t="s">
        <v>1211</v>
      </c>
      <c r="C724" s="112" t="s">
        <v>1212</v>
      </c>
      <c r="D724" s="21">
        <f t="shared" si="13"/>
        <v>105180.12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>
        <v>11686.68</v>
      </c>
      <c r="U724" s="105">
        <v>0</v>
      </c>
      <c r="V724" s="106">
        <v>11686.68</v>
      </c>
      <c r="W724" s="107">
        <v>0</v>
      </c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1702</v>
      </c>
      <c r="B725" s="111" t="s">
        <v>1213</v>
      </c>
      <c r="C725" s="112" t="s">
        <v>1214</v>
      </c>
      <c r="D725" s="21">
        <f t="shared" si="13"/>
        <v>4468179.1500000004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>
        <v>496464.35</v>
      </c>
      <c r="U725" s="113">
        <v>0</v>
      </c>
      <c r="V725" s="31">
        <v>496464.35</v>
      </c>
      <c r="W725" s="32">
        <v>0</v>
      </c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1702</v>
      </c>
      <c r="B726" s="111" t="s">
        <v>1215</v>
      </c>
      <c r="C726" s="112" t="s">
        <v>1216</v>
      </c>
      <c r="D726" s="21">
        <f t="shared" si="13"/>
        <v>21549.96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>
        <v>2394.44</v>
      </c>
      <c r="U726" s="105">
        <v>0</v>
      </c>
      <c r="V726" s="106">
        <v>2394.44</v>
      </c>
      <c r="W726" s="107">
        <v>0</v>
      </c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1702</v>
      </c>
      <c r="B727" s="111" t="s">
        <v>1217</v>
      </c>
      <c r="C727" s="112" t="s">
        <v>1218</v>
      </c>
      <c r="D727" s="21">
        <f t="shared" si="13"/>
        <v>117875.06999999998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>
        <v>13097.23</v>
      </c>
      <c r="U727" s="113">
        <v>0</v>
      </c>
      <c r="V727" s="31">
        <v>13097.23</v>
      </c>
      <c r="W727" s="32">
        <v>0</v>
      </c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1702</v>
      </c>
      <c r="B728" s="111" t="s">
        <v>1219</v>
      </c>
      <c r="C728" s="112" t="s">
        <v>1220</v>
      </c>
      <c r="D728" s="21">
        <f t="shared" si="13"/>
        <v>7242.8400000000011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>
        <v>804.76</v>
      </c>
      <c r="U728" s="113">
        <v>0</v>
      </c>
      <c r="V728" s="31">
        <v>804.76</v>
      </c>
      <c r="W728" s="32">
        <v>0</v>
      </c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1702</v>
      </c>
      <c r="B729" s="111" t="s">
        <v>1221</v>
      </c>
      <c r="C729" s="112" t="s">
        <v>1222</v>
      </c>
      <c r="D729" s="21">
        <f t="shared" si="13"/>
        <v>90000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>
        <v>10000</v>
      </c>
      <c r="U729" s="113">
        <v>0</v>
      </c>
      <c r="V729" s="31">
        <v>10000</v>
      </c>
      <c r="W729" s="32">
        <v>0</v>
      </c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1702</v>
      </c>
      <c r="B730" s="111" t="s">
        <v>1223</v>
      </c>
      <c r="C730" s="112" t="s">
        <v>1224</v>
      </c>
      <c r="D730" s="21">
        <f t="shared" si="13"/>
        <v>60161.760000000002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>
        <v>6684.64</v>
      </c>
      <c r="U730" s="113">
        <v>0</v>
      </c>
      <c r="V730" s="31">
        <v>6684.64</v>
      </c>
      <c r="W730" s="32">
        <v>0</v>
      </c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1702</v>
      </c>
      <c r="B731" s="111" t="s">
        <v>1225</v>
      </c>
      <c r="C731" s="112" t="s">
        <v>1226</v>
      </c>
      <c r="D731" s="21">
        <f t="shared" si="13"/>
        <v>197843.59000000003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>
        <v>21991.51</v>
      </c>
      <c r="U731" s="113">
        <v>0</v>
      </c>
      <c r="V731" s="31">
        <v>21991.51</v>
      </c>
      <c r="W731" s="32">
        <v>0</v>
      </c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1702</v>
      </c>
      <c r="B732" s="111" t="s">
        <v>1227</v>
      </c>
      <c r="C732" s="112" t="s">
        <v>1228</v>
      </c>
      <c r="D732" s="21">
        <f t="shared" si="13"/>
        <v>2192.94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>
        <v>243.66</v>
      </c>
      <c r="U732" s="113">
        <v>0</v>
      </c>
      <c r="V732" s="31">
        <v>243.66</v>
      </c>
      <c r="W732" s="32">
        <v>0</v>
      </c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1702</v>
      </c>
      <c r="B733" s="111" t="s">
        <v>1229</v>
      </c>
      <c r="C733" s="112" t="s">
        <v>1230</v>
      </c>
      <c r="D733" s="21">
        <f t="shared" si="13"/>
        <v>688410.6399999999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>
        <v>79717.41</v>
      </c>
      <c r="U733" s="113">
        <v>0</v>
      </c>
      <c r="V733" s="31">
        <v>81861.850000000006</v>
      </c>
      <c r="W733" s="32">
        <v>0</v>
      </c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1702</v>
      </c>
      <c r="B734" s="111" t="s">
        <v>1231</v>
      </c>
      <c r="C734" s="112" t="s">
        <v>1232</v>
      </c>
      <c r="D734" s="21">
        <f t="shared" si="13"/>
        <v>991230.03000000014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>
        <v>110136.67</v>
      </c>
      <c r="U734" s="113">
        <v>0</v>
      </c>
      <c r="V734" s="31">
        <v>110136.67</v>
      </c>
      <c r="W734" s="32">
        <v>0</v>
      </c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1702</v>
      </c>
      <c r="B735" s="111" t="s">
        <v>1233</v>
      </c>
      <c r="C735" s="112" t="s">
        <v>1234</v>
      </c>
      <c r="D735" s="21">
        <f t="shared" si="13"/>
        <v>42653.020000000004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>
        <v>5555.8</v>
      </c>
      <c r="U735" s="113">
        <v>0</v>
      </c>
      <c r="V735" s="31">
        <v>5555.8</v>
      </c>
      <c r="W735" s="32">
        <v>0</v>
      </c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1702</v>
      </c>
      <c r="B736" s="111" t="s">
        <v>1235</v>
      </c>
      <c r="C736" s="112" t="s">
        <v>1236</v>
      </c>
      <c r="D736" s="21">
        <f t="shared" si="13"/>
        <v>279888.33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>
        <v>31683.07</v>
      </c>
      <c r="U736" s="113">
        <v>0</v>
      </c>
      <c r="V736" s="31">
        <v>31434.07</v>
      </c>
      <c r="W736" s="32">
        <v>0</v>
      </c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1702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1702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1702</v>
      </c>
      <c r="B739" s="111" t="s">
        <v>1241</v>
      </c>
      <c r="C739" s="112" t="s">
        <v>1242</v>
      </c>
      <c r="D739" s="21">
        <f t="shared" si="13"/>
        <v>28567101.060000006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>
        <v>3160341.24</v>
      </c>
      <c r="U739" s="113">
        <v>0</v>
      </c>
      <c r="V739" s="31">
        <v>3208976.98</v>
      </c>
      <c r="W739" s="32">
        <v>0</v>
      </c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1702</v>
      </c>
      <c r="B740" s="111" t="s">
        <v>1243</v>
      </c>
      <c r="C740" s="112" t="s">
        <v>1244</v>
      </c>
      <c r="D740" s="21">
        <f t="shared" si="13"/>
        <v>2092334.46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>
        <v>238356.63</v>
      </c>
      <c r="U740" s="113">
        <v>0</v>
      </c>
      <c r="V740" s="31">
        <v>238356.63</v>
      </c>
      <c r="W740" s="32">
        <v>0</v>
      </c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1702</v>
      </c>
      <c r="B741" s="111" t="s">
        <v>1245</v>
      </c>
      <c r="C741" s="112" t="s">
        <v>1246</v>
      </c>
      <c r="D741" s="21">
        <f t="shared" si="13"/>
        <v>507636.84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>
        <v>31243.11</v>
      </c>
      <c r="U741" s="113">
        <v>0</v>
      </c>
      <c r="V741" s="31">
        <v>32548.95</v>
      </c>
      <c r="W741" s="32">
        <v>0</v>
      </c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1702</v>
      </c>
      <c r="B742" s="111" t="s">
        <v>1247</v>
      </c>
      <c r="C742" s="112" t="s">
        <v>1248</v>
      </c>
      <c r="D742" s="21">
        <f t="shared" si="13"/>
        <v>60214.070000000007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>
        <v>7104.02</v>
      </c>
      <c r="U742" s="113">
        <v>0</v>
      </c>
      <c r="V742" s="31">
        <v>7104.02</v>
      </c>
      <c r="W742" s="32">
        <v>0</v>
      </c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1702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1702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1702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1702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1702</v>
      </c>
      <c r="B747" s="111" t="s">
        <v>1643</v>
      </c>
      <c r="C747" s="112" t="s">
        <v>1644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1702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1702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1702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1702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1702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1702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1702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1702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1702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1702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1702</v>
      </c>
      <c r="B758" s="111" t="s">
        <v>1277</v>
      </c>
      <c r="C758" s="112" t="s">
        <v>1278</v>
      </c>
      <c r="D758" s="21">
        <f t="shared" si="13"/>
        <v>995632.6</v>
      </c>
      <c r="E758" s="24">
        <f t="shared" si="13"/>
        <v>938215.6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>
        <v>54642.6</v>
      </c>
      <c r="U758" s="113">
        <v>134167.5</v>
      </c>
      <c r="V758" s="31">
        <v>57417</v>
      </c>
      <c r="W758" s="32">
        <v>54642.6</v>
      </c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1702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1702</v>
      </c>
      <c r="B760" s="111" t="s">
        <v>1645</v>
      </c>
      <c r="C760" s="112" t="s">
        <v>1646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1702</v>
      </c>
      <c r="B761" s="111" t="s">
        <v>1281</v>
      </c>
      <c r="C761" s="112" t="s">
        <v>1282</v>
      </c>
      <c r="D761" s="21">
        <f t="shared" si="13"/>
        <v>47215384.469999999</v>
      </c>
      <c r="E761" s="24">
        <f t="shared" si="13"/>
        <v>40422595.280000001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>
        <v>440294.58</v>
      </c>
      <c r="U761" s="113">
        <v>4837583.8499999996</v>
      </c>
      <c r="V761" s="31">
        <v>470976.24</v>
      </c>
      <c r="W761" s="32">
        <v>440294.58</v>
      </c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1702</v>
      </c>
      <c r="B762" s="111" t="s">
        <v>1283</v>
      </c>
      <c r="C762" s="112" t="s">
        <v>1647</v>
      </c>
      <c r="D762" s="21">
        <f t="shared" si="13"/>
        <v>50570952.500000007</v>
      </c>
      <c r="E762" s="24">
        <f t="shared" si="13"/>
        <v>49738314.620000005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>
        <v>670281.03</v>
      </c>
      <c r="U762" s="113">
        <v>7589485.9199999999</v>
      </c>
      <c r="V762" s="31">
        <v>724216.71</v>
      </c>
      <c r="W762" s="32">
        <v>670281.03</v>
      </c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1702</v>
      </c>
      <c r="B763" s="111" t="s">
        <v>1648</v>
      </c>
      <c r="C763" s="112" t="s">
        <v>1649</v>
      </c>
      <c r="D763" s="21">
        <f t="shared" si="13"/>
        <v>2067054.1400000001</v>
      </c>
      <c r="E763" s="24">
        <f t="shared" si="13"/>
        <v>1011682.13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1011682.13</v>
      </c>
      <c r="U763" s="113">
        <v>0</v>
      </c>
      <c r="V763" s="31">
        <v>1055372.01</v>
      </c>
      <c r="W763" s="32">
        <v>1011682.13</v>
      </c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1702</v>
      </c>
      <c r="B764" s="111" t="s">
        <v>1650</v>
      </c>
      <c r="C764" s="112" t="s">
        <v>1651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1702</v>
      </c>
      <c r="B765" s="111" t="s">
        <v>1284</v>
      </c>
      <c r="C765" s="112" t="s">
        <v>1285</v>
      </c>
      <c r="D765" s="21">
        <f t="shared" si="13"/>
        <v>630510.89999999991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>
        <v>2562</v>
      </c>
      <c r="U765" s="113">
        <v>0</v>
      </c>
      <c r="V765" s="31">
        <v>32370.35</v>
      </c>
      <c r="W765" s="32">
        <v>0</v>
      </c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1702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1702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1702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1702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1702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1702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1702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>
        <v>0</v>
      </c>
      <c r="U772" s="113">
        <v>0</v>
      </c>
      <c r="V772" s="31">
        <v>0</v>
      </c>
      <c r="W772" s="32">
        <v>0</v>
      </c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1702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1702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1702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1702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1702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1702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1702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1702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1702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1702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1702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1702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1702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1702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1702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1702</v>
      </c>
      <c r="B788" s="111" t="s">
        <v>1330</v>
      </c>
      <c r="C788" s="112" t="s">
        <v>1652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>
        <v>0</v>
      </c>
      <c r="U788" s="105">
        <v>0</v>
      </c>
      <c r="V788" s="106">
        <v>0</v>
      </c>
      <c r="W788" s="107">
        <v>0</v>
      </c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1702</v>
      </c>
      <c r="B789" s="111" t="s">
        <v>1331</v>
      </c>
      <c r="C789" s="112" t="s">
        <v>1332</v>
      </c>
      <c r="D789" s="21">
        <f t="shared" si="14"/>
        <v>151505.68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>
        <v>0</v>
      </c>
      <c r="U789" s="113">
        <v>0</v>
      </c>
      <c r="V789" s="31">
        <v>3000</v>
      </c>
      <c r="W789" s="32">
        <v>0</v>
      </c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1702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1702</v>
      </c>
      <c r="B791" s="111" t="s">
        <v>1335</v>
      </c>
      <c r="C791" s="112" t="s">
        <v>1653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1702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1702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1702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1702</v>
      </c>
      <c r="B795" s="111" t="s">
        <v>1342</v>
      </c>
      <c r="C795" s="112" t="s">
        <v>1690</v>
      </c>
      <c r="D795" s="21">
        <f t="shared" si="14"/>
        <v>1200000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720000</v>
      </c>
      <c r="W795" s="32">
        <v>0</v>
      </c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1702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1702</v>
      </c>
      <c r="B797" s="111" t="s">
        <v>1345</v>
      </c>
      <c r="C797" s="112" t="s">
        <v>1346</v>
      </c>
      <c r="D797" s="21">
        <f t="shared" si="14"/>
        <v>84455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>
        <v>16600</v>
      </c>
      <c r="U797" s="113">
        <v>0</v>
      </c>
      <c r="V797" s="31">
        <v>6000</v>
      </c>
      <c r="W797" s="32">
        <v>0</v>
      </c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1702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1702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1702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1702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1702</v>
      </c>
      <c r="B802" s="111" t="s">
        <v>1355</v>
      </c>
      <c r="C802" s="112" t="s">
        <v>1654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1702</v>
      </c>
      <c r="B803" s="111" t="s">
        <v>1356</v>
      </c>
      <c r="C803" s="112" t="s">
        <v>1655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1702</v>
      </c>
      <c r="B804" s="111" t="s">
        <v>1357</v>
      </c>
      <c r="C804" s="112" t="s">
        <v>1656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1702</v>
      </c>
      <c r="B805" s="111" t="s">
        <v>1358</v>
      </c>
      <c r="C805" s="112" t="s">
        <v>1657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1702</v>
      </c>
      <c r="B806" s="111" t="s">
        <v>1359</v>
      </c>
      <c r="C806" s="112" t="s">
        <v>1658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1702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1703</v>
      </c>
      <c r="B808" s="111" t="s">
        <v>3</v>
      </c>
      <c r="C808" s="112" t="s">
        <v>4</v>
      </c>
      <c r="D808" s="21">
        <f t="shared" si="14"/>
        <v>8679200.7200000007</v>
      </c>
      <c r="E808" s="24">
        <f t="shared" si="14"/>
        <v>8679200.7200000007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>
        <v>881408.5</v>
      </c>
      <c r="U808" s="105">
        <v>881908.5</v>
      </c>
      <c r="V808" s="106">
        <v>989691</v>
      </c>
      <c r="W808" s="107">
        <v>989691</v>
      </c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1703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1703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1703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1703</v>
      </c>
      <c r="B812" s="111" t="s">
        <v>11</v>
      </c>
      <c r="C812" s="112" t="s">
        <v>1433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1703</v>
      </c>
      <c r="B813" s="111" t="s">
        <v>12</v>
      </c>
      <c r="C813" s="112" t="s">
        <v>1434</v>
      </c>
      <c r="D813" s="21">
        <f t="shared" si="14"/>
        <v>249131</v>
      </c>
      <c r="E813" s="24">
        <f t="shared" si="14"/>
        <v>285459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>
        <v>22950</v>
      </c>
      <c r="U813" s="105">
        <v>0</v>
      </c>
      <c r="V813" s="106">
        <v>36740</v>
      </c>
      <c r="W813" s="107">
        <v>41465</v>
      </c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1703</v>
      </c>
      <c r="B814" s="111" t="s">
        <v>1435</v>
      </c>
      <c r="C814" s="112" t="s">
        <v>1436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1703</v>
      </c>
      <c r="B815" s="111" t="s">
        <v>1437</v>
      </c>
      <c r="C815" s="112" t="s">
        <v>1438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1703</v>
      </c>
      <c r="B816" s="111" t="s">
        <v>13</v>
      </c>
      <c r="C816" s="112" t="s">
        <v>1439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1703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1703</v>
      </c>
      <c r="B818" s="111" t="s">
        <v>16</v>
      </c>
      <c r="C818" s="112" t="s">
        <v>1440</v>
      </c>
      <c r="D818" s="21">
        <f t="shared" si="14"/>
        <v>7426183.5</v>
      </c>
      <c r="E818" s="24">
        <f t="shared" si="14"/>
        <v>7426183.5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>
        <v>743802</v>
      </c>
      <c r="U818" s="113">
        <v>743802</v>
      </c>
      <c r="V818" s="31">
        <v>942807</v>
      </c>
      <c r="W818" s="32">
        <v>942807</v>
      </c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1703</v>
      </c>
      <c r="B819" s="111" t="s">
        <v>17</v>
      </c>
      <c r="C819" s="112" t="s">
        <v>1441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1703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1703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1703</v>
      </c>
      <c r="B822" s="111" t="s">
        <v>22</v>
      </c>
      <c r="C822" s="112" t="s">
        <v>1442</v>
      </c>
      <c r="D822" s="21">
        <f t="shared" si="14"/>
        <v>198450338.02000001</v>
      </c>
      <c r="E822" s="24">
        <f t="shared" si="14"/>
        <v>198450338.02000001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>
        <v>11140468.210000001</v>
      </c>
      <c r="U822" s="105">
        <v>11140468.210000001</v>
      </c>
      <c r="V822" s="106">
        <v>20818862.09</v>
      </c>
      <c r="W822" s="107">
        <v>20818862.09</v>
      </c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1703</v>
      </c>
      <c r="B823" s="111" t="s">
        <v>23</v>
      </c>
      <c r="C823" s="112" t="s">
        <v>1694</v>
      </c>
      <c r="D823" s="21">
        <f t="shared" si="14"/>
        <v>34881958</v>
      </c>
      <c r="E823" s="24">
        <f t="shared" si="14"/>
        <v>34881958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>
        <v>8069782.7199999997</v>
      </c>
      <c r="W823" s="107">
        <v>8069782.7199999997</v>
      </c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1703</v>
      </c>
      <c r="B824" s="111" t="s">
        <v>24</v>
      </c>
      <c r="C824" s="112" t="s">
        <v>1443</v>
      </c>
      <c r="D824" s="21">
        <f t="shared" si="14"/>
        <v>5257867.9499999993</v>
      </c>
      <c r="E824" s="24">
        <f t="shared" si="14"/>
        <v>5257867.9499999993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>
        <v>328557.01</v>
      </c>
      <c r="W824" s="107">
        <v>328557.01</v>
      </c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1703</v>
      </c>
      <c r="B825" s="111" t="s">
        <v>25</v>
      </c>
      <c r="C825" s="112" t="s">
        <v>26</v>
      </c>
      <c r="D825" s="21">
        <f t="shared" si="14"/>
        <v>6512544.9100000001</v>
      </c>
      <c r="E825" s="24">
        <f t="shared" si="14"/>
        <v>6512544.9100000001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>
        <v>557691.57999999996</v>
      </c>
      <c r="U825" s="113">
        <v>557691.57999999996</v>
      </c>
      <c r="V825" s="31">
        <v>2940425.64</v>
      </c>
      <c r="W825" s="32">
        <v>2940425.64</v>
      </c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1703</v>
      </c>
      <c r="B826" s="111" t="s">
        <v>27</v>
      </c>
      <c r="C826" s="112" t="s">
        <v>1444</v>
      </c>
      <c r="D826" s="21">
        <f t="shared" si="14"/>
        <v>201539653.43000001</v>
      </c>
      <c r="E826" s="24">
        <f t="shared" si="14"/>
        <v>210195361.29000002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>
        <v>8889120.8300000001</v>
      </c>
      <c r="U826" s="113">
        <v>11140468.210000001</v>
      </c>
      <c r="V826" s="31">
        <v>25793025.41</v>
      </c>
      <c r="W826" s="32">
        <v>26444988.620000001</v>
      </c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1703</v>
      </c>
      <c r="B827" s="111" t="s">
        <v>28</v>
      </c>
      <c r="C827" s="112" t="s">
        <v>1445</v>
      </c>
      <c r="D827" s="21">
        <f t="shared" si="14"/>
        <v>77565023.870000005</v>
      </c>
      <c r="E827" s="24">
        <f t="shared" si="14"/>
        <v>73049689.430000007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>
        <v>120805.66</v>
      </c>
      <c r="U827" s="105">
        <v>304493.46000000002</v>
      </c>
      <c r="V827" s="106">
        <v>7079767.0800000001</v>
      </c>
      <c r="W827" s="107">
        <v>8403177.3200000003</v>
      </c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1703</v>
      </c>
      <c r="B828" s="111" t="s">
        <v>29</v>
      </c>
      <c r="C828" s="112" t="s">
        <v>1446</v>
      </c>
      <c r="D828" s="21">
        <f t="shared" si="14"/>
        <v>733113.1100000001</v>
      </c>
      <c r="E828" s="24">
        <f t="shared" si="14"/>
        <v>7481167.9499999993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>
        <v>385000</v>
      </c>
      <c r="U828" s="105">
        <v>0</v>
      </c>
      <c r="V828" s="106">
        <v>166.03</v>
      </c>
      <c r="W828" s="107">
        <v>2456857.0099999998</v>
      </c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1703</v>
      </c>
      <c r="B829" s="111" t="s">
        <v>30</v>
      </c>
      <c r="C829" s="112" t="s">
        <v>1447</v>
      </c>
      <c r="D829" s="21">
        <f t="shared" si="14"/>
        <v>5940406.75</v>
      </c>
      <c r="E829" s="24">
        <f t="shared" si="14"/>
        <v>6512544.9100000001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>
        <v>0</v>
      </c>
      <c r="U829" s="113">
        <v>557691.57999999996</v>
      </c>
      <c r="V829" s="31">
        <v>0</v>
      </c>
      <c r="W829" s="32">
        <v>2940425.64</v>
      </c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1703</v>
      </c>
      <c r="B830" s="111" t="s">
        <v>31</v>
      </c>
      <c r="C830" s="112" t="s">
        <v>1659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1703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1703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1703</v>
      </c>
      <c r="B833" s="111" t="s">
        <v>36</v>
      </c>
      <c r="C833" s="112" t="s">
        <v>1448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1703</v>
      </c>
      <c r="B834" s="111" t="s">
        <v>37</v>
      </c>
      <c r="C834" s="112" t="s">
        <v>1449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1703</v>
      </c>
      <c r="B835" s="111" t="s">
        <v>38</v>
      </c>
      <c r="C835" s="112" t="s">
        <v>1450</v>
      </c>
      <c r="D835" s="21">
        <f t="shared" si="14"/>
        <v>7856138</v>
      </c>
      <c r="E835" s="24">
        <f t="shared" si="14"/>
        <v>6877026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>
        <v>948200</v>
      </c>
      <c r="U835" s="113">
        <v>83400</v>
      </c>
      <c r="V835" s="31">
        <v>1020400</v>
      </c>
      <c r="W835" s="32">
        <v>192472</v>
      </c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1703</v>
      </c>
      <c r="B836" s="111" t="s">
        <v>39</v>
      </c>
      <c r="C836" s="112" t="s">
        <v>1451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1703</v>
      </c>
      <c r="B837" s="111" t="s">
        <v>40</v>
      </c>
      <c r="C837" s="112" t="s">
        <v>1452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1703</v>
      </c>
      <c r="B838" s="111" t="s">
        <v>1453</v>
      </c>
      <c r="C838" s="112" t="s">
        <v>56</v>
      </c>
      <c r="D838" s="21">
        <f t="shared" si="15"/>
        <v>192450</v>
      </c>
      <c r="E838" s="24">
        <f t="shared" si="15"/>
        <v>428339.5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>
        <v>5078</v>
      </c>
      <c r="U838" s="113">
        <v>273034</v>
      </c>
      <c r="V838" s="31">
        <v>12318</v>
      </c>
      <c r="W838" s="32">
        <v>0</v>
      </c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1703</v>
      </c>
      <c r="B839" s="111" t="s">
        <v>1454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>
        <v>0</v>
      </c>
      <c r="U839" s="113">
        <v>0</v>
      </c>
      <c r="V839" s="31">
        <v>0</v>
      </c>
      <c r="W839" s="32">
        <v>0</v>
      </c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1703</v>
      </c>
      <c r="B840" s="111" t="s">
        <v>1455</v>
      </c>
      <c r="C840" s="112" t="s">
        <v>59</v>
      </c>
      <c r="D840" s="21">
        <f t="shared" si="15"/>
        <v>207774.5</v>
      </c>
      <c r="E840" s="24">
        <f t="shared" si="15"/>
        <v>573547.6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>
        <v>29636</v>
      </c>
      <c r="U840" s="105">
        <v>84471.6</v>
      </c>
      <c r="V840" s="106">
        <v>13135</v>
      </c>
      <c r="W840" s="107">
        <v>0</v>
      </c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1703</v>
      </c>
      <c r="B841" s="111" t="s">
        <v>1456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1703</v>
      </c>
      <c r="B842" s="111" t="s">
        <v>1457</v>
      </c>
      <c r="C842" s="112" t="s">
        <v>1458</v>
      </c>
      <c r="D842" s="21">
        <f t="shared" si="15"/>
        <v>598350</v>
      </c>
      <c r="E842" s="24">
        <f t="shared" si="15"/>
        <v>216950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>
        <v>61700</v>
      </c>
      <c r="U842" s="105">
        <v>52250</v>
      </c>
      <c r="V842" s="106">
        <v>56700</v>
      </c>
      <c r="W842" s="107">
        <v>15450</v>
      </c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1703</v>
      </c>
      <c r="B843" s="111" t="s">
        <v>1459</v>
      </c>
      <c r="C843" s="112" t="s">
        <v>67</v>
      </c>
      <c r="D843" s="21">
        <f t="shared" si="15"/>
        <v>44138794.590000004</v>
      </c>
      <c r="E843" s="24">
        <f t="shared" si="15"/>
        <v>44138794.590000004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>
        <v>4517209.2</v>
      </c>
      <c r="U843" s="105">
        <v>4517209.2</v>
      </c>
      <c r="V843" s="106">
        <v>5234491.45</v>
      </c>
      <c r="W843" s="107">
        <v>5234491.45</v>
      </c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1703</v>
      </c>
      <c r="B844" s="111" t="s">
        <v>1460</v>
      </c>
      <c r="C844" s="112" t="s">
        <v>1461</v>
      </c>
      <c r="D844" s="21">
        <f t="shared" si="15"/>
        <v>54885231.119999997</v>
      </c>
      <c r="E844" s="24">
        <f t="shared" si="15"/>
        <v>49635373.349999994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>
        <v>6064711.0499999998</v>
      </c>
      <c r="U844" s="113">
        <v>6507108.5</v>
      </c>
      <c r="V844" s="31">
        <v>5940099.7999999998</v>
      </c>
      <c r="W844" s="32">
        <v>6532077.7999999998</v>
      </c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1703</v>
      </c>
      <c r="B845" s="111" t="s">
        <v>1462</v>
      </c>
      <c r="C845" s="112" t="s">
        <v>1463</v>
      </c>
      <c r="D845" s="21">
        <f t="shared" si="15"/>
        <v>4804368.04</v>
      </c>
      <c r="E845" s="24">
        <f t="shared" si="15"/>
        <v>4236215.59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>
        <v>596300</v>
      </c>
      <c r="U845" s="113">
        <v>345535</v>
      </c>
      <c r="V845" s="31">
        <v>405469.5</v>
      </c>
      <c r="W845" s="32">
        <v>426547</v>
      </c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1703</v>
      </c>
      <c r="B846" s="111" t="s">
        <v>1464</v>
      </c>
      <c r="C846" s="112" t="s">
        <v>1465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>
        <v>0</v>
      </c>
      <c r="U846" s="113">
        <v>0</v>
      </c>
      <c r="V846" s="31">
        <v>0</v>
      </c>
      <c r="W846" s="32">
        <v>0</v>
      </c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1703</v>
      </c>
      <c r="B847" s="111" t="s">
        <v>1466</v>
      </c>
      <c r="C847" s="112" t="s">
        <v>68</v>
      </c>
      <c r="D847" s="21">
        <f t="shared" si="15"/>
        <v>13953697.859999999</v>
      </c>
      <c r="E847" s="24">
        <f t="shared" si="15"/>
        <v>13953697.859999999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>
        <v>1166343.1599999999</v>
      </c>
      <c r="U847" s="113">
        <v>1166343.1599999999</v>
      </c>
      <c r="V847" s="31">
        <v>6118146.5</v>
      </c>
      <c r="W847" s="32">
        <v>6118146.5</v>
      </c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1703</v>
      </c>
      <c r="B848" s="111" t="s">
        <v>1467</v>
      </c>
      <c r="C848" s="112" t="s">
        <v>1468</v>
      </c>
      <c r="D848" s="21">
        <f t="shared" si="15"/>
        <v>1422585</v>
      </c>
      <c r="E848" s="24">
        <f t="shared" si="15"/>
        <v>1362795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>
        <v>203765</v>
      </c>
      <c r="U848" s="105">
        <v>466911</v>
      </c>
      <c r="V848" s="106">
        <v>302124.5</v>
      </c>
      <c r="W848" s="107">
        <v>303111.5</v>
      </c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1703</v>
      </c>
      <c r="B849" s="111" t="s">
        <v>1469</v>
      </c>
      <c r="C849" s="112" t="s">
        <v>1470</v>
      </c>
      <c r="D849" s="21">
        <f t="shared" si="15"/>
        <v>1233349.45</v>
      </c>
      <c r="E849" s="24">
        <f t="shared" si="15"/>
        <v>1220486.45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>
        <v>76770</v>
      </c>
      <c r="U849" s="105">
        <v>116822</v>
      </c>
      <c r="V849" s="106">
        <v>170104</v>
      </c>
      <c r="W849" s="107">
        <v>127065</v>
      </c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1703</v>
      </c>
      <c r="B850" s="111" t="s">
        <v>1471</v>
      </c>
      <c r="C850" s="112" t="s">
        <v>1472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1703</v>
      </c>
      <c r="B851" s="111" t="s">
        <v>1473</v>
      </c>
      <c r="C851" s="112" t="s">
        <v>1474</v>
      </c>
      <c r="D851" s="21">
        <f t="shared" si="15"/>
        <v>39396.5</v>
      </c>
      <c r="E851" s="24">
        <f t="shared" si="15"/>
        <v>39396.5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>
        <v>21223.5</v>
      </c>
      <c r="U851" s="105">
        <v>21223.5</v>
      </c>
      <c r="V851" s="106">
        <v>9773</v>
      </c>
      <c r="W851" s="107">
        <v>9773</v>
      </c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1703</v>
      </c>
      <c r="B852" s="111" t="s">
        <v>1475</v>
      </c>
      <c r="C852" s="112" t="s">
        <v>1476</v>
      </c>
      <c r="D852" s="21">
        <f t="shared" si="15"/>
        <v>422018.67</v>
      </c>
      <c r="E852" s="24">
        <f t="shared" si="15"/>
        <v>422018.67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>
        <v>4908.6499999999996</v>
      </c>
      <c r="U852" s="113">
        <v>94021.39</v>
      </c>
      <c r="V852" s="31">
        <v>299800.74</v>
      </c>
      <c r="W852" s="32">
        <v>299800.74</v>
      </c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1703</v>
      </c>
      <c r="B853" s="111" t="s">
        <v>1477</v>
      </c>
      <c r="C853" s="112" t="s">
        <v>1478</v>
      </c>
      <c r="D853" s="21">
        <f t="shared" si="15"/>
        <v>1919669.87</v>
      </c>
      <c r="E853" s="24">
        <f t="shared" si="15"/>
        <v>1417747.95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>
        <v>211167</v>
      </c>
      <c r="U853" s="105">
        <v>418663.27</v>
      </c>
      <c r="V853" s="106">
        <v>283367.62</v>
      </c>
      <c r="W853" s="107">
        <v>179619.49</v>
      </c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1703</v>
      </c>
      <c r="B854" s="111" t="s">
        <v>1479</v>
      </c>
      <c r="C854" s="112" t="s">
        <v>1480</v>
      </c>
      <c r="D854" s="21">
        <f t="shared" si="15"/>
        <v>2006859.25</v>
      </c>
      <c r="E854" s="24">
        <f t="shared" si="15"/>
        <v>1607216.28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>
        <v>144818</v>
      </c>
      <c r="U854" s="105">
        <v>233355.25</v>
      </c>
      <c r="V854" s="106">
        <v>368351</v>
      </c>
      <c r="W854" s="107">
        <v>334922.07</v>
      </c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1703</v>
      </c>
      <c r="B855" s="111" t="s">
        <v>1481</v>
      </c>
      <c r="C855" s="112" t="s">
        <v>1482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1703</v>
      </c>
      <c r="B856" s="111" t="s">
        <v>1483</v>
      </c>
      <c r="C856" s="112" t="s">
        <v>1484</v>
      </c>
      <c r="D856" s="21">
        <f t="shared" si="15"/>
        <v>165557</v>
      </c>
      <c r="E856" s="24">
        <f t="shared" si="15"/>
        <v>6126.5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>
        <v>16112.5</v>
      </c>
      <c r="U856" s="113">
        <v>0</v>
      </c>
      <c r="V856" s="31">
        <v>15401.5</v>
      </c>
      <c r="W856" s="32">
        <v>3510</v>
      </c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1703</v>
      </c>
      <c r="B857" s="111" t="s">
        <v>1485</v>
      </c>
      <c r="C857" s="112" t="s">
        <v>1486</v>
      </c>
      <c r="D857" s="21">
        <f t="shared" si="15"/>
        <v>200639.82</v>
      </c>
      <c r="E857" s="24">
        <f t="shared" si="15"/>
        <v>97956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>
        <v>6687.5</v>
      </c>
      <c r="U857" s="105">
        <v>8229.5</v>
      </c>
      <c r="V857" s="106">
        <v>10824.5</v>
      </c>
      <c r="W857" s="107">
        <v>7745</v>
      </c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1703</v>
      </c>
      <c r="B858" s="111" t="s">
        <v>1487</v>
      </c>
      <c r="C858" s="112" t="s">
        <v>70</v>
      </c>
      <c r="D858" s="21">
        <f t="shared" si="15"/>
        <v>510066.5</v>
      </c>
      <c r="E858" s="24">
        <f t="shared" si="15"/>
        <v>603291.5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>
        <v>81323.5</v>
      </c>
      <c r="U858" s="105">
        <v>29320.5</v>
      </c>
      <c r="V858" s="106">
        <v>2550</v>
      </c>
      <c r="W858" s="107">
        <v>249857</v>
      </c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1703</v>
      </c>
      <c r="B859" s="111" t="s">
        <v>1488</v>
      </c>
      <c r="C859" s="112" t="s">
        <v>1489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1703</v>
      </c>
      <c r="B860" s="111" t="s">
        <v>1490</v>
      </c>
      <c r="C860" s="112" t="s">
        <v>1491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1703</v>
      </c>
      <c r="B861" s="111" t="s">
        <v>1492</v>
      </c>
      <c r="C861" s="112" t="s">
        <v>71</v>
      </c>
      <c r="D861" s="21">
        <f t="shared" si="15"/>
        <v>8808124</v>
      </c>
      <c r="E861" s="24">
        <f t="shared" si="15"/>
        <v>8463777.8000000007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>
        <v>807732.5</v>
      </c>
      <c r="U861" s="105">
        <v>968735.5</v>
      </c>
      <c r="V861" s="106">
        <v>1018442.5</v>
      </c>
      <c r="W861" s="107">
        <v>2171108</v>
      </c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1703</v>
      </c>
      <c r="B862" s="111" t="s">
        <v>1493</v>
      </c>
      <c r="C862" s="112" t="s">
        <v>1494</v>
      </c>
      <c r="D862" s="21">
        <f t="shared" si="15"/>
        <v>6024718.5</v>
      </c>
      <c r="E862" s="24">
        <f t="shared" si="15"/>
        <v>5340253.91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>
        <v>733242.5</v>
      </c>
      <c r="U862" s="105">
        <v>427787.6</v>
      </c>
      <c r="V862" s="106">
        <v>911731</v>
      </c>
      <c r="W862" s="107">
        <v>1309014.01</v>
      </c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1703</v>
      </c>
      <c r="B863" s="111" t="s">
        <v>1495</v>
      </c>
      <c r="C863" s="112" t="s">
        <v>1496</v>
      </c>
      <c r="D863" s="21">
        <f t="shared" si="15"/>
        <v>148791</v>
      </c>
      <c r="E863" s="24">
        <f t="shared" si="15"/>
        <v>148791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>
        <v>21654</v>
      </c>
      <c r="U863" s="113">
        <v>21654</v>
      </c>
      <c r="V863" s="31">
        <v>21468.5</v>
      </c>
      <c r="W863" s="32">
        <v>21468.5</v>
      </c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1703</v>
      </c>
      <c r="B864" s="111" t="s">
        <v>1497</v>
      </c>
      <c r="C864" s="112" t="s">
        <v>1498</v>
      </c>
      <c r="D864" s="21">
        <f t="shared" si="15"/>
        <v>42339</v>
      </c>
      <c r="E864" s="24">
        <f t="shared" si="15"/>
        <v>42339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>
        <v>9489.5</v>
      </c>
      <c r="U864" s="113">
        <v>9489.5</v>
      </c>
      <c r="V864" s="31">
        <v>9177.5</v>
      </c>
      <c r="W864" s="32">
        <v>9177.5</v>
      </c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1703</v>
      </c>
      <c r="B865" s="111" t="s">
        <v>1499</v>
      </c>
      <c r="C865" s="112" t="s">
        <v>1500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1703</v>
      </c>
      <c r="B866" s="111" t="s">
        <v>1501</v>
      </c>
      <c r="C866" s="112" t="s">
        <v>1502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1703</v>
      </c>
      <c r="B867" s="111" t="s">
        <v>1503</v>
      </c>
      <c r="C867" s="112" t="s">
        <v>1660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1703</v>
      </c>
      <c r="B868" s="111" t="s">
        <v>1504</v>
      </c>
      <c r="C868" s="112" t="s">
        <v>1505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1703</v>
      </c>
      <c r="B869" s="111" t="s">
        <v>1506</v>
      </c>
      <c r="C869" s="112" t="s">
        <v>1507</v>
      </c>
      <c r="D869" s="21">
        <f t="shared" si="15"/>
        <v>314048.5</v>
      </c>
      <c r="E869" s="24">
        <f t="shared" si="15"/>
        <v>314048.5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>
        <v>30095</v>
      </c>
      <c r="U869" s="113">
        <v>30095</v>
      </c>
      <c r="V869" s="31">
        <v>42504</v>
      </c>
      <c r="W869" s="32">
        <v>42504</v>
      </c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1703</v>
      </c>
      <c r="B870" s="111" t="s">
        <v>1508</v>
      </c>
      <c r="C870" s="112" t="s">
        <v>1509</v>
      </c>
      <c r="D870" s="21">
        <f t="shared" si="15"/>
        <v>2695</v>
      </c>
      <c r="E870" s="24">
        <f t="shared" si="15"/>
        <v>1595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>
        <v>0</v>
      </c>
      <c r="U870" s="113">
        <v>0</v>
      </c>
      <c r="V870" s="31">
        <v>0</v>
      </c>
      <c r="W870" s="32">
        <v>0</v>
      </c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1703</v>
      </c>
      <c r="B871" s="111" t="s">
        <v>1510</v>
      </c>
      <c r="C871" s="112" t="s">
        <v>1511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1703</v>
      </c>
      <c r="B872" s="111" t="s">
        <v>1512</v>
      </c>
      <c r="C872" s="112" t="s">
        <v>1513</v>
      </c>
      <c r="D872" s="21">
        <f t="shared" si="15"/>
        <v>223978</v>
      </c>
      <c r="E872" s="24">
        <f t="shared" si="15"/>
        <v>251007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>
        <v>34070</v>
      </c>
      <c r="U872" s="113">
        <v>54701</v>
      </c>
      <c r="V872" s="31">
        <v>18224</v>
      </c>
      <c r="W872" s="32">
        <v>31164.5</v>
      </c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1703</v>
      </c>
      <c r="B873" s="111" t="s">
        <v>1514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1703</v>
      </c>
      <c r="B874" s="111" t="s">
        <v>1515</v>
      </c>
      <c r="C874" s="112" t="s">
        <v>1516</v>
      </c>
      <c r="D874" s="21">
        <f t="shared" si="15"/>
        <v>23180</v>
      </c>
      <c r="E874" s="24">
        <f t="shared" si="15"/>
        <v>62090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>
        <v>0</v>
      </c>
      <c r="U874" s="105">
        <v>11480</v>
      </c>
      <c r="V874" s="106">
        <v>12940</v>
      </c>
      <c r="W874" s="107">
        <v>12940</v>
      </c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1703</v>
      </c>
      <c r="B875" s="111" t="s">
        <v>1517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1703</v>
      </c>
      <c r="B876" s="111" t="s">
        <v>1518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1703</v>
      </c>
      <c r="B877" s="111" t="s">
        <v>1519</v>
      </c>
      <c r="C877" s="112" t="s">
        <v>1520</v>
      </c>
      <c r="D877" s="21">
        <f t="shared" si="15"/>
        <v>1040967.5</v>
      </c>
      <c r="E877" s="24">
        <f t="shared" si="15"/>
        <v>279885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>
        <v>74206</v>
      </c>
      <c r="U877" s="113">
        <v>20492.5</v>
      </c>
      <c r="V877" s="31">
        <v>148599.5</v>
      </c>
      <c r="W877" s="32">
        <v>9181.5</v>
      </c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1703</v>
      </c>
      <c r="B878" s="111" t="s">
        <v>1521</v>
      </c>
      <c r="C878" s="112" t="s">
        <v>1522</v>
      </c>
      <c r="D878" s="21">
        <f t="shared" si="15"/>
        <v>885822.5</v>
      </c>
      <c r="E878" s="24">
        <f t="shared" si="15"/>
        <v>371330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>
        <v>117279</v>
      </c>
      <c r="U878" s="113">
        <v>56549.5</v>
      </c>
      <c r="V878" s="31">
        <v>39176</v>
      </c>
      <c r="W878" s="32">
        <v>15419</v>
      </c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1703</v>
      </c>
      <c r="B879" s="111" t="s">
        <v>1523</v>
      </c>
      <c r="C879" s="112" t="s">
        <v>1524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1703</v>
      </c>
      <c r="B880" s="111" t="s">
        <v>1525</v>
      </c>
      <c r="C880" s="112" t="s">
        <v>1526</v>
      </c>
      <c r="D880" s="21">
        <f t="shared" si="15"/>
        <v>159070.5</v>
      </c>
      <c r="E880" s="24">
        <f t="shared" si="15"/>
        <v>226991.5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>
        <v>30</v>
      </c>
      <c r="U880" s="105">
        <v>9129</v>
      </c>
      <c r="V880" s="106">
        <v>24230.5</v>
      </c>
      <c r="W880" s="107">
        <v>109230.5</v>
      </c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1703</v>
      </c>
      <c r="B881" s="111" t="s">
        <v>1527</v>
      </c>
      <c r="C881" s="112" t="s">
        <v>1528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1703</v>
      </c>
      <c r="B882" s="111" t="s">
        <v>1529</v>
      </c>
      <c r="C882" s="112" t="s">
        <v>1530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1703</v>
      </c>
      <c r="B883" s="111" t="s">
        <v>1531</v>
      </c>
      <c r="C883" s="112" t="s">
        <v>69</v>
      </c>
      <c r="D883" s="21">
        <f t="shared" si="15"/>
        <v>193549.5</v>
      </c>
      <c r="E883" s="24">
        <f t="shared" si="15"/>
        <v>41020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>
        <v>16333</v>
      </c>
      <c r="U883" s="113">
        <v>9212</v>
      </c>
      <c r="V883" s="31">
        <v>29026.5</v>
      </c>
      <c r="W883" s="32">
        <v>1696</v>
      </c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1703</v>
      </c>
      <c r="B884" s="111" t="s">
        <v>1532</v>
      </c>
      <c r="C884" s="112" t="s">
        <v>1533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1703</v>
      </c>
      <c r="B885" s="111" t="s">
        <v>1534</v>
      </c>
      <c r="C885" s="112" t="s">
        <v>1535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1703</v>
      </c>
      <c r="B886" s="111" t="s">
        <v>1536</v>
      </c>
      <c r="C886" s="112" t="s">
        <v>1537</v>
      </c>
      <c r="D886" s="21">
        <f t="shared" si="15"/>
        <v>263022</v>
      </c>
      <c r="E886" s="24">
        <f t="shared" si="15"/>
        <v>236814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>
        <v>6950.5</v>
      </c>
      <c r="U886" s="113">
        <v>38544.5</v>
      </c>
      <c r="V886" s="31">
        <v>12201</v>
      </c>
      <c r="W886" s="32">
        <v>0</v>
      </c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1703</v>
      </c>
      <c r="B887" s="111" t="s">
        <v>1538</v>
      </c>
      <c r="C887" s="112" t="s">
        <v>1539</v>
      </c>
      <c r="D887" s="21">
        <f t="shared" si="15"/>
        <v>555456</v>
      </c>
      <c r="E887" s="24">
        <f t="shared" si="15"/>
        <v>363175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>
        <v>23788</v>
      </c>
      <c r="U887" s="113">
        <v>33419</v>
      </c>
      <c r="V887" s="31">
        <v>104519</v>
      </c>
      <c r="W887" s="32">
        <v>0</v>
      </c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1703</v>
      </c>
      <c r="B888" s="111" t="s">
        <v>1540</v>
      </c>
      <c r="C888" s="112" t="s">
        <v>1541</v>
      </c>
      <c r="D888" s="21">
        <f t="shared" si="15"/>
        <v>993315</v>
      </c>
      <c r="E888" s="24">
        <f t="shared" si="15"/>
        <v>521717.5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>
        <v>89353</v>
      </c>
      <c r="U888" s="105">
        <v>13751</v>
      </c>
      <c r="V888" s="106">
        <v>120872</v>
      </c>
      <c r="W888" s="107">
        <v>10951</v>
      </c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1703</v>
      </c>
      <c r="B889" s="111" t="s">
        <v>1542</v>
      </c>
      <c r="C889" s="112" t="s">
        <v>1543</v>
      </c>
      <c r="D889" s="21">
        <f t="shared" si="15"/>
        <v>1006267.25</v>
      </c>
      <c r="E889" s="24">
        <f t="shared" si="15"/>
        <v>1025248.6000000001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>
        <v>78588</v>
      </c>
      <c r="U889" s="105">
        <v>350326.68</v>
      </c>
      <c r="V889" s="106">
        <v>91125.5</v>
      </c>
      <c r="W889" s="107">
        <v>49445.52</v>
      </c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1703</v>
      </c>
      <c r="B890" s="111" t="s">
        <v>1544</v>
      </c>
      <c r="C890" s="112" t="s">
        <v>1545</v>
      </c>
      <c r="D890" s="21">
        <f t="shared" si="15"/>
        <v>95682</v>
      </c>
      <c r="E890" s="24">
        <f t="shared" si="15"/>
        <v>98346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>
        <v>17114</v>
      </c>
      <c r="U890" s="105">
        <v>97576.5</v>
      </c>
      <c r="V890" s="106">
        <v>19522.5</v>
      </c>
      <c r="W890" s="107">
        <v>0</v>
      </c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1703</v>
      </c>
      <c r="B891" s="111" t="s">
        <v>1546</v>
      </c>
      <c r="C891" s="112" t="s">
        <v>1547</v>
      </c>
      <c r="D891" s="21">
        <f t="shared" si="15"/>
        <v>160267.5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>
        <v>18148.5</v>
      </c>
      <c r="U891" s="105">
        <v>0</v>
      </c>
      <c r="V891" s="106">
        <v>0</v>
      </c>
      <c r="W891" s="107">
        <v>0</v>
      </c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1703</v>
      </c>
      <c r="B892" s="111" t="s">
        <v>41</v>
      </c>
      <c r="C892" s="112" t="s">
        <v>1548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1703</v>
      </c>
      <c r="B893" s="111" t="s">
        <v>42</v>
      </c>
      <c r="C893" s="112" t="s">
        <v>1549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1703</v>
      </c>
      <c r="B894" s="111" t="s">
        <v>43</v>
      </c>
      <c r="C894" s="112" t="s">
        <v>44</v>
      </c>
      <c r="D894" s="21">
        <f t="shared" si="15"/>
        <v>6235928.5</v>
      </c>
      <c r="E894" s="24">
        <f t="shared" si="15"/>
        <v>5290883.5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>
        <v>483570</v>
      </c>
      <c r="U894" s="113">
        <v>360400</v>
      </c>
      <c r="V894" s="31">
        <v>1685475</v>
      </c>
      <c r="W894" s="32">
        <v>416800</v>
      </c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1703</v>
      </c>
      <c r="B895" s="111" t="s">
        <v>45</v>
      </c>
      <c r="C895" s="112" t="s">
        <v>1550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>
        <v>0</v>
      </c>
      <c r="U895" s="113">
        <v>0</v>
      </c>
      <c r="V895" s="31">
        <v>0</v>
      </c>
      <c r="W895" s="32">
        <v>0</v>
      </c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1703</v>
      </c>
      <c r="B896" s="111" t="s">
        <v>46</v>
      </c>
      <c r="C896" s="112" t="s">
        <v>1551</v>
      </c>
      <c r="D896" s="21">
        <f t="shared" si="15"/>
        <v>263268.61</v>
      </c>
      <c r="E896" s="24">
        <f t="shared" si="15"/>
        <v>190280.22999999998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>
        <v>35716.69</v>
      </c>
      <c r="U896" s="105">
        <v>29473.61</v>
      </c>
      <c r="V896" s="106">
        <v>28860.76</v>
      </c>
      <c r="W896" s="107">
        <v>45329.13</v>
      </c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1703</v>
      </c>
      <c r="B897" s="111" t="s">
        <v>47</v>
      </c>
      <c r="C897" s="112" t="s">
        <v>1552</v>
      </c>
      <c r="D897" s="21">
        <f t="shared" si="15"/>
        <v>7499052.75</v>
      </c>
      <c r="E897" s="24">
        <f t="shared" si="15"/>
        <v>3798518.73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>
        <v>138460.5</v>
      </c>
      <c r="U897" s="105">
        <v>135838</v>
      </c>
      <c r="V897" s="106">
        <v>2633.5</v>
      </c>
      <c r="W897" s="107">
        <v>1701654.25</v>
      </c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1703</v>
      </c>
      <c r="B898" s="111" t="s">
        <v>48</v>
      </c>
      <c r="C898" s="112" t="s">
        <v>1553</v>
      </c>
      <c r="D898" s="21">
        <f t="shared" si="15"/>
        <v>3355506.17</v>
      </c>
      <c r="E898" s="24">
        <f t="shared" si="15"/>
        <v>3499284.0500000003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>
        <v>584946.86</v>
      </c>
      <c r="U898" s="105">
        <v>592456.57999999996</v>
      </c>
      <c r="V898" s="106">
        <v>401217.95</v>
      </c>
      <c r="W898" s="107">
        <v>401217.95</v>
      </c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1703</v>
      </c>
      <c r="B899" s="111" t="s">
        <v>49</v>
      </c>
      <c r="C899" s="112" t="s">
        <v>1554</v>
      </c>
      <c r="D899" s="21">
        <f t="shared" si="15"/>
        <v>279022.32</v>
      </c>
      <c r="E899" s="24">
        <f t="shared" si="15"/>
        <v>252207.41000000003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>
        <v>30940.400000000001</v>
      </c>
      <c r="U899" s="105">
        <v>1657.92</v>
      </c>
      <c r="V899" s="106">
        <v>1657.92</v>
      </c>
      <c r="W899" s="107">
        <v>2150.64</v>
      </c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1703</v>
      </c>
      <c r="B900" s="111" t="s">
        <v>50</v>
      </c>
      <c r="C900" s="112" t="s">
        <v>1555</v>
      </c>
      <c r="D900" s="21">
        <f t="shared" ref="D900:E963" si="16">F900+H900+J900+L900+N900+P900+R900+T900+V900+X900+Z900+AB900</f>
        <v>322600.28000000003</v>
      </c>
      <c r="E900" s="24">
        <f t="shared" si="16"/>
        <v>279348.57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>
        <v>15294.06</v>
      </c>
      <c r="U900" s="105">
        <v>3924.2</v>
      </c>
      <c r="V900" s="106">
        <v>3924.2</v>
      </c>
      <c r="W900" s="107">
        <v>4449.6000000000004</v>
      </c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1703</v>
      </c>
      <c r="B901" s="111" t="s">
        <v>1556</v>
      </c>
      <c r="C901" s="112" t="s">
        <v>1557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1703</v>
      </c>
      <c r="B902" s="111" t="s">
        <v>51</v>
      </c>
      <c r="C902" s="112" t="s">
        <v>1558</v>
      </c>
      <c r="D902" s="21">
        <f t="shared" si="16"/>
        <v>12760765.359999999</v>
      </c>
      <c r="E902" s="24">
        <f t="shared" si="16"/>
        <v>11648694.470000001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>
        <v>1820369.1</v>
      </c>
      <c r="U902" s="105">
        <v>157591.32</v>
      </c>
      <c r="V902" s="106">
        <v>157591.32</v>
      </c>
      <c r="W902" s="107">
        <v>168744.76</v>
      </c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1703</v>
      </c>
      <c r="B903" s="111" t="s">
        <v>52</v>
      </c>
      <c r="C903" s="112" t="s">
        <v>1559</v>
      </c>
      <c r="D903" s="21">
        <f t="shared" si="16"/>
        <v>9768413.0299999993</v>
      </c>
      <c r="E903" s="24">
        <f t="shared" si="16"/>
        <v>8890882.0099999998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>
        <v>1411673.4</v>
      </c>
      <c r="U903" s="105">
        <v>123736.12</v>
      </c>
      <c r="V903" s="106">
        <v>123736.12</v>
      </c>
      <c r="W903" s="107">
        <v>125636.68</v>
      </c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1703</v>
      </c>
      <c r="B904" s="111" t="s">
        <v>1695</v>
      </c>
      <c r="C904" s="112" t="s">
        <v>1560</v>
      </c>
      <c r="D904" s="21">
        <f t="shared" si="16"/>
        <v>65075.72</v>
      </c>
      <c r="E904" s="24">
        <f t="shared" si="16"/>
        <v>129519.12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65075.72</v>
      </c>
      <c r="V904" s="106">
        <v>65075.72</v>
      </c>
      <c r="W904" s="107">
        <v>64443.4</v>
      </c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1703</v>
      </c>
      <c r="B905" s="111" t="s">
        <v>1696</v>
      </c>
      <c r="C905" s="112" t="s">
        <v>1661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1703</v>
      </c>
      <c r="B906" s="111" t="s">
        <v>53</v>
      </c>
      <c r="C906" s="112" t="s">
        <v>1561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1703</v>
      </c>
      <c r="B907" s="111" t="s">
        <v>54</v>
      </c>
      <c r="C907" s="112" t="s">
        <v>55</v>
      </c>
      <c r="D907" s="21">
        <f t="shared" si="16"/>
        <v>48130.8</v>
      </c>
      <c r="E907" s="24">
        <f t="shared" si="16"/>
        <v>51231.6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>
        <v>5328.8</v>
      </c>
      <c r="U907" s="113">
        <v>0</v>
      </c>
      <c r="V907" s="31">
        <v>6151.2</v>
      </c>
      <c r="W907" s="32">
        <v>0</v>
      </c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1703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1703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1703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1703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1703</v>
      </c>
      <c r="B912" s="111" t="s">
        <v>76</v>
      </c>
      <c r="C912" s="112" t="s">
        <v>77</v>
      </c>
      <c r="D912" s="21">
        <f t="shared" si="16"/>
        <v>374102</v>
      </c>
      <c r="E912" s="24">
        <f t="shared" si="16"/>
        <v>297790.32999999996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>
        <v>48382</v>
      </c>
      <c r="U912" s="105">
        <v>17650</v>
      </c>
      <c r="V912" s="106">
        <v>0</v>
      </c>
      <c r="W912" s="107">
        <v>26448.49</v>
      </c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1703</v>
      </c>
      <c r="B913" s="111" t="s">
        <v>78</v>
      </c>
      <c r="C913" s="112" t="s">
        <v>79</v>
      </c>
      <c r="D913" s="21">
        <f t="shared" si="16"/>
        <v>297790.32999999996</v>
      </c>
      <c r="E913" s="24">
        <f t="shared" si="16"/>
        <v>297790.32999999996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>
        <v>17650</v>
      </c>
      <c r="U913" s="113">
        <v>20861.099999999999</v>
      </c>
      <c r="V913" s="31">
        <v>26448.49</v>
      </c>
      <c r="W913" s="32">
        <v>26448.49</v>
      </c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1703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1703</v>
      </c>
      <c r="B915" s="111" t="s">
        <v>82</v>
      </c>
      <c r="C915" s="112" t="s">
        <v>83</v>
      </c>
      <c r="D915" s="21">
        <f t="shared" si="16"/>
        <v>24756727.380000003</v>
      </c>
      <c r="E915" s="24">
        <f t="shared" si="16"/>
        <v>23877185.080000002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>
        <v>2346535.7999999998</v>
      </c>
      <c r="U915" s="113">
        <v>2607240.44</v>
      </c>
      <c r="V915" s="31">
        <v>2524819.85</v>
      </c>
      <c r="W915" s="32">
        <v>3062701.22</v>
      </c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1703</v>
      </c>
      <c r="B916" s="111" t="s">
        <v>84</v>
      </c>
      <c r="C916" s="112" t="s">
        <v>85</v>
      </c>
      <c r="D916" s="21">
        <f t="shared" si="16"/>
        <v>359600</v>
      </c>
      <c r="E916" s="24">
        <f t="shared" si="16"/>
        <v>287300.59999999998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>
        <v>0</v>
      </c>
      <c r="U916" s="113">
        <v>24870</v>
      </c>
      <c r="V916" s="31">
        <v>0</v>
      </c>
      <c r="W916" s="32">
        <v>38840</v>
      </c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1703</v>
      </c>
      <c r="B917" s="111" t="s">
        <v>86</v>
      </c>
      <c r="C917" s="112" t="s">
        <v>87</v>
      </c>
      <c r="D917" s="21">
        <f t="shared" si="16"/>
        <v>8281260.9199999999</v>
      </c>
      <c r="E917" s="24">
        <f t="shared" si="16"/>
        <v>8044696.830000001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>
        <v>551743.19999999995</v>
      </c>
      <c r="U917" s="113">
        <v>702007.31</v>
      </c>
      <c r="V917" s="31">
        <v>940477.26</v>
      </c>
      <c r="W917" s="32">
        <v>869956.46</v>
      </c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1703</v>
      </c>
      <c r="B918" s="111" t="s">
        <v>88</v>
      </c>
      <c r="C918" s="112" t="s">
        <v>89</v>
      </c>
      <c r="D918" s="21">
        <f t="shared" si="16"/>
        <v>6172392.8199999994</v>
      </c>
      <c r="E918" s="24">
        <f t="shared" si="16"/>
        <v>6120312.6500000004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>
        <v>545276.5</v>
      </c>
      <c r="U918" s="105">
        <v>650425.93000000005</v>
      </c>
      <c r="V918" s="106">
        <v>814283.2</v>
      </c>
      <c r="W918" s="107">
        <v>847448.74</v>
      </c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1703</v>
      </c>
      <c r="B919" s="111" t="s">
        <v>90</v>
      </c>
      <c r="C919" s="112" t="s">
        <v>91</v>
      </c>
      <c r="D919" s="21">
        <f t="shared" si="16"/>
        <v>0</v>
      </c>
      <c r="E919" s="24">
        <f t="shared" si="16"/>
        <v>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1703</v>
      </c>
      <c r="B920" s="111" t="s">
        <v>92</v>
      </c>
      <c r="C920" s="112" t="s">
        <v>93</v>
      </c>
      <c r="D920" s="21">
        <f t="shared" si="16"/>
        <v>299832.02</v>
      </c>
      <c r="E920" s="24">
        <f t="shared" si="16"/>
        <v>281420.74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>
        <v>5690</v>
      </c>
      <c r="U920" s="105">
        <v>2100</v>
      </c>
      <c r="V920" s="106">
        <v>23100</v>
      </c>
      <c r="W920" s="107">
        <v>700.8</v>
      </c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1703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1703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1703</v>
      </c>
      <c r="B923" s="111" t="s">
        <v>98</v>
      </c>
      <c r="C923" s="112" t="s">
        <v>99</v>
      </c>
      <c r="D923" s="21">
        <f t="shared" si="16"/>
        <v>904460.5</v>
      </c>
      <c r="E923" s="24">
        <f t="shared" si="16"/>
        <v>799850.35000000009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>
        <v>70858</v>
      </c>
      <c r="U923" s="113">
        <v>92271.47</v>
      </c>
      <c r="V923" s="31">
        <v>76674</v>
      </c>
      <c r="W923" s="32">
        <v>71123</v>
      </c>
      <c r="X923" s="113"/>
      <c r="Y923" s="113"/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1703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1703</v>
      </c>
      <c r="B925" s="111" t="s">
        <v>102</v>
      </c>
      <c r="C925" s="112" t="s">
        <v>103</v>
      </c>
      <c r="D925" s="21">
        <f t="shared" si="16"/>
        <v>658316</v>
      </c>
      <c r="E925" s="24">
        <f t="shared" si="16"/>
        <v>658316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>
        <v>81993</v>
      </c>
      <c r="U925" s="113">
        <v>81993</v>
      </c>
      <c r="V925" s="31">
        <v>75923</v>
      </c>
      <c r="W925" s="32">
        <v>75923</v>
      </c>
      <c r="X925" s="113"/>
      <c r="Y925" s="113"/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1703</v>
      </c>
      <c r="B926" s="111" t="s">
        <v>104</v>
      </c>
      <c r="C926" s="112" t="s">
        <v>105</v>
      </c>
      <c r="D926" s="21">
        <f t="shared" si="16"/>
        <v>193195</v>
      </c>
      <c r="E926" s="24">
        <f t="shared" si="16"/>
        <v>191881.59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>
        <v>22520</v>
      </c>
      <c r="U926" s="113">
        <v>18883</v>
      </c>
      <c r="V926" s="31">
        <v>28730</v>
      </c>
      <c r="W926" s="32">
        <v>33465</v>
      </c>
      <c r="X926" s="113"/>
      <c r="Y926" s="113"/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1703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1703</v>
      </c>
      <c r="B928" s="111" t="s">
        <v>108</v>
      </c>
      <c r="C928" s="112" t="s">
        <v>109</v>
      </c>
      <c r="D928" s="21">
        <f t="shared" si="16"/>
        <v>298970</v>
      </c>
      <c r="E928" s="24">
        <f t="shared" si="16"/>
        <v>281920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>
        <v>3000</v>
      </c>
      <c r="U928" s="105">
        <v>26305</v>
      </c>
      <c r="V928" s="106">
        <v>34820</v>
      </c>
      <c r="W928" s="107">
        <v>30185</v>
      </c>
      <c r="X928" s="105"/>
      <c r="Y928" s="105"/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1703</v>
      </c>
      <c r="B929" s="111" t="s">
        <v>110</v>
      </c>
      <c r="C929" s="112" t="s">
        <v>111</v>
      </c>
      <c r="D929" s="21">
        <f t="shared" si="16"/>
        <v>1203571.82</v>
      </c>
      <c r="E929" s="24">
        <f t="shared" si="16"/>
        <v>1293342.73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>
        <v>230844</v>
      </c>
      <c r="U929" s="105">
        <v>172550.9</v>
      </c>
      <c r="V929" s="106">
        <v>97090</v>
      </c>
      <c r="W929" s="107">
        <v>121337.13</v>
      </c>
      <c r="X929" s="105"/>
      <c r="Y929" s="105"/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1703</v>
      </c>
      <c r="B930" s="111" t="s">
        <v>112</v>
      </c>
      <c r="C930" s="112" t="s">
        <v>113</v>
      </c>
      <c r="D930" s="21">
        <f t="shared" si="16"/>
        <v>157944.22</v>
      </c>
      <c r="E930" s="24">
        <f t="shared" si="16"/>
        <v>157944.22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>
        <v>52445</v>
      </c>
      <c r="U930" s="113">
        <v>52445</v>
      </c>
      <c r="V930" s="31">
        <v>13230</v>
      </c>
      <c r="W930" s="32">
        <v>13230</v>
      </c>
      <c r="X930" s="113"/>
      <c r="Y930" s="113"/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1703</v>
      </c>
      <c r="B931" s="111" t="s">
        <v>114</v>
      </c>
      <c r="C931" s="112" t="s">
        <v>115</v>
      </c>
      <c r="D931" s="21">
        <f t="shared" si="16"/>
        <v>3000</v>
      </c>
      <c r="E931" s="24">
        <f t="shared" si="16"/>
        <v>3000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1703</v>
      </c>
      <c r="B932" s="111" t="s">
        <v>116</v>
      </c>
      <c r="C932" s="112" t="s">
        <v>117</v>
      </c>
      <c r="D932" s="21">
        <f t="shared" si="16"/>
        <v>37405</v>
      </c>
      <c r="E932" s="24">
        <f t="shared" si="16"/>
        <v>37405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>
        <v>6148</v>
      </c>
      <c r="U932" s="113">
        <v>6148</v>
      </c>
      <c r="V932" s="31">
        <v>3523</v>
      </c>
      <c r="W932" s="32">
        <v>3523</v>
      </c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1703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1703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1703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1703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1703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1703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1703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1703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1703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235295.55000000005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>
        <v>0</v>
      </c>
      <c r="U941" s="105">
        <v>26143.95</v>
      </c>
      <c r="V941" s="106">
        <v>0</v>
      </c>
      <c r="W941" s="107">
        <v>26143.95</v>
      </c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1703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1703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1703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1327303.2300000002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>
        <v>0</v>
      </c>
      <c r="U944" s="105">
        <v>125256.03</v>
      </c>
      <c r="V944" s="106">
        <v>0</v>
      </c>
      <c r="W944" s="107">
        <v>125256.03</v>
      </c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1703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1703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1703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306459.53999999998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>
        <v>0</v>
      </c>
      <c r="U947" s="113">
        <v>34051.06</v>
      </c>
      <c r="V947" s="31">
        <v>0</v>
      </c>
      <c r="W947" s="32">
        <v>34051.06</v>
      </c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1703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1703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1703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1703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1703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1703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1703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1703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>
        <v>0</v>
      </c>
      <c r="U955" s="113">
        <v>0</v>
      </c>
      <c r="V955" s="31">
        <v>0</v>
      </c>
      <c r="W955" s="32">
        <v>0</v>
      </c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1703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1703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1703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1703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1703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1703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1703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1703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212923.71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>
        <v>0</v>
      </c>
      <c r="U963" s="113">
        <v>23658.19</v>
      </c>
      <c r="V963" s="31">
        <v>0</v>
      </c>
      <c r="W963" s="32">
        <v>23658.19</v>
      </c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1703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41999.94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>
        <v>0</v>
      </c>
      <c r="U964" s="105">
        <v>4666.66</v>
      </c>
      <c r="V964" s="106">
        <v>0</v>
      </c>
      <c r="W964" s="107">
        <v>4666.66</v>
      </c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1703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1703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262823.31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>
        <v>0</v>
      </c>
      <c r="U966" s="113">
        <v>29202.59</v>
      </c>
      <c r="V966" s="31">
        <v>0</v>
      </c>
      <c r="W966" s="32">
        <v>29202.59</v>
      </c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1703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7882.2099999999973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>
        <v>0</v>
      </c>
      <c r="U967" s="105">
        <v>394.11</v>
      </c>
      <c r="V967" s="106">
        <v>0</v>
      </c>
      <c r="W967" s="107">
        <v>394.11</v>
      </c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1703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61674.299999999988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>
        <v>0</v>
      </c>
      <c r="U968" s="105">
        <v>6852.7</v>
      </c>
      <c r="V968" s="106">
        <v>0</v>
      </c>
      <c r="W968" s="107">
        <v>6852.7</v>
      </c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1703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1703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1703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1703</v>
      </c>
      <c r="B972" s="111" t="s">
        <v>196</v>
      </c>
      <c r="C972" s="112" t="s">
        <v>197</v>
      </c>
      <c r="D972" s="21">
        <f t="shared" si="17"/>
        <v>500000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1703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1703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1703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1703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1703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1703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254063.42999999996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>
        <v>0</v>
      </c>
      <c r="U978" s="113">
        <v>28229.27</v>
      </c>
      <c r="V978" s="31">
        <v>0</v>
      </c>
      <c r="W978" s="32">
        <v>28229.27</v>
      </c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1703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1378953.1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>
        <v>0</v>
      </c>
      <c r="U979" s="113">
        <v>157646.64000000001</v>
      </c>
      <c r="V979" s="31">
        <v>0</v>
      </c>
      <c r="W979" s="32">
        <v>157646.64000000001</v>
      </c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1703</v>
      </c>
      <c r="B980" s="111" t="s">
        <v>212</v>
      </c>
      <c r="C980" s="112" t="s">
        <v>213</v>
      </c>
      <c r="D980" s="21">
        <f t="shared" si="17"/>
        <v>360536.31</v>
      </c>
      <c r="E980" s="24">
        <f t="shared" si="17"/>
        <v>283640.37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>
        <v>0</v>
      </c>
      <c r="U980" s="105">
        <v>31848.93</v>
      </c>
      <c r="V980" s="106">
        <v>0</v>
      </c>
      <c r="W980" s="107">
        <v>31848.93</v>
      </c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1703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223078.96000000002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>
        <v>0</v>
      </c>
      <c r="U981" s="113">
        <v>25146.26</v>
      </c>
      <c r="V981" s="31">
        <v>0</v>
      </c>
      <c r="W981" s="32">
        <v>25146.26</v>
      </c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1703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1703</v>
      </c>
      <c r="B983" s="111" t="s">
        <v>218</v>
      </c>
      <c r="C983" s="112" t="s">
        <v>1562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1703</v>
      </c>
      <c r="B984" s="111" t="s">
        <v>219</v>
      </c>
      <c r="C984" s="112" t="s">
        <v>1563</v>
      </c>
      <c r="D984" s="21">
        <f t="shared" si="17"/>
        <v>0</v>
      </c>
      <c r="E984" s="24">
        <f t="shared" si="17"/>
        <v>329733.39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>
        <v>0</v>
      </c>
      <c r="U984" s="113">
        <v>53785.19</v>
      </c>
      <c r="V984" s="31">
        <v>0</v>
      </c>
      <c r="W984" s="32">
        <v>53785.19</v>
      </c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1703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1703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172094.76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>
        <v>0</v>
      </c>
      <c r="U986" s="113">
        <v>19121.64</v>
      </c>
      <c r="V986" s="31">
        <v>0</v>
      </c>
      <c r="W986" s="32">
        <v>19121.64</v>
      </c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1703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1703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1703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1703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1703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566625.85000000009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>
        <v>0</v>
      </c>
      <c r="U991" s="105">
        <v>62725.21</v>
      </c>
      <c r="V991" s="106">
        <v>0</v>
      </c>
      <c r="W991" s="107">
        <v>62725.21</v>
      </c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1703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1703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1703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291749.94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>
        <v>0</v>
      </c>
      <c r="U994" s="113">
        <v>32416.66</v>
      </c>
      <c r="V994" s="31">
        <v>0</v>
      </c>
      <c r="W994" s="32">
        <v>32416.66</v>
      </c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1703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1703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1703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1703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1703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1703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1703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1703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1703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1703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1703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1703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1703</v>
      </c>
      <c r="B1007" s="111" t="s">
        <v>264</v>
      </c>
      <c r="C1007" s="112" t="s">
        <v>265</v>
      </c>
      <c r="D1007" s="21">
        <f t="shared" si="17"/>
        <v>5598250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>
        <v>0</v>
      </c>
      <c r="U1007" s="105">
        <v>0</v>
      </c>
      <c r="V1007" s="106">
        <v>499600</v>
      </c>
      <c r="W1007" s="107">
        <v>0</v>
      </c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1703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1703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1907715.23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>
        <v>0</v>
      </c>
      <c r="U1009" s="113">
        <v>307663.90000000002</v>
      </c>
      <c r="V1009" s="31">
        <v>0</v>
      </c>
      <c r="W1009" s="32">
        <v>317663.90000000002</v>
      </c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1703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1703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1703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1703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1703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1703</v>
      </c>
      <c r="B1015" s="111" t="s">
        <v>280</v>
      </c>
      <c r="C1015" s="112" t="s">
        <v>1564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1703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1703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1703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14158.62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1703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1703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1703</v>
      </c>
      <c r="B1021" s="111" t="s">
        <v>291</v>
      </c>
      <c r="C1021" s="112" t="s">
        <v>1565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1703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1703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1703</v>
      </c>
      <c r="B1024" s="111" t="s">
        <v>296</v>
      </c>
      <c r="C1024" s="112" t="s">
        <v>1566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1703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1703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1703</v>
      </c>
      <c r="B1027" s="111" t="s">
        <v>301</v>
      </c>
      <c r="C1027" s="112" t="s">
        <v>1567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1703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1703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1703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1703</v>
      </c>
      <c r="B1031" s="111" t="s">
        <v>308</v>
      </c>
      <c r="C1031" s="112" t="s">
        <v>309</v>
      </c>
      <c r="D1031" s="21">
        <f t="shared" si="18"/>
        <v>1076400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>
        <v>288900</v>
      </c>
      <c r="U1031" s="105">
        <v>0</v>
      </c>
      <c r="V1031" s="106">
        <v>94000</v>
      </c>
      <c r="W1031" s="107">
        <v>0</v>
      </c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1703</v>
      </c>
      <c r="B1032" s="111" t="s">
        <v>310</v>
      </c>
      <c r="C1032" s="112" t="s">
        <v>311</v>
      </c>
      <c r="D1032" s="21">
        <f t="shared" si="18"/>
        <v>1970000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1970000</v>
      </c>
      <c r="W1032" s="32">
        <v>0</v>
      </c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1703</v>
      </c>
      <c r="B1033" s="111" t="s">
        <v>312</v>
      </c>
      <c r="C1033" s="112" t="s">
        <v>313</v>
      </c>
      <c r="D1033" s="21">
        <f t="shared" si="18"/>
        <v>1748400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90000</v>
      </c>
      <c r="U1033" s="113">
        <v>0</v>
      </c>
      <c r="V1033" s="31">
        <v>0</v>
      </c>
      <c r="W1033" s="32">
        <v>0</v>
      </c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1703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0</v>
      </c>
      <c r="W1034" s="32">
        <v>0</v>
      </c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1703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1703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1703</v>
      </c>
      <c r="B1037" s="111" t="s">
        <v>320</v>
      </c>
      <c r="C1037" s="112" t="s">
        <v>321</v>
      </c>
      <c r="D1037" s="21">
        <f t="shared" si="18"/>
        <v>5118700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>
        <v>1702600</v>
      </c>
      <c r="U1037" s="113">
        <v>0</v>
      </c>
      <c r="V1037" s="31">
        <v>1094700</v>
      </c>
      <c r="W1037" s="32">
        <v>0</v>
      </c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1703</v>
      </c>
      <c r="B1038" s="111" t="s">
        <v>322</v>
      </c>
      <c r="C1038" s="112" t="s">
        <v>323</v>
      </c>
      <c r="D1038" s="21">
        <f t="shared" si="18"/>
        <v>928100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>
        <v>0</v>
      </c>
      <c r="U1038" s="113">
        <v>0</v>
      </c>
      <c r="V1038" s="31">
        <v>76600</v>
      </c>
      <c r="W1038" s="32">
        <v>0</v>
      </c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1703</v>
      </c>
      <c r="B1039" s="111" t="s">
        <v>324</v>
      </c>
      <c r="C1039" s="112" t="s">
        <v>325</v>
      </c>
      <c r="D1039" s="21">
        <f t="shared" si="18"/>
        <v>69000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14000</v>
      </c>
      <c r="U1039" s="113">
        <v>0</v>
      </c>
      <c r="V1039" s="31">
        <v>0</v>
      </c>
      <c r="W1039" s="32">
        <v>0</v>
      </c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1703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1703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592210.02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>
        <v>0</v>
      </c>
      <c r="U1041" s="113">
        <v>84094.080000000002</v>
      </c>
      <c r="V1041" s="31">
        <v>0</v>
      </c>
      <c r="W1041" s="32">
        <v>90553.71</v>
      </c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1703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207474.97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>
        <v>0</v>
      </c>
      <c r="U1042" s="113">
        <v>12108.33</v>
      </c>
      <c r="V1042" s="31">
        <v>0</v>
      </c>
      <c r="W1042" s="32">
        <v>110608.33</v>
      </c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1703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177117.38999999998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>
        <v>0</v>
      </c>
      <c r="U1043" s="113">
        <v>20387.52</v>
      </c>
      <c r="V1043" s="31">
        <v>0</v>
      </c>
      <c r="W1043" s="32">
        <v>24887.52</v>
      </c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1703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51036.71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>
        <v>0</v>
      </c>
      <c r="U1044" s="113">
        <v>4388.3900000000003</v>
      </c>
      <c r="V1044" s="31">
        <v>0</v>
      </c>
      <c r="W1044" s="32">
        <v>4388.3900000000003</v>
      </c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1703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21983.030000000002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>
        <v>0</v>
      </c>
      <c r="U1045" s="113">
        <v>2906.81</v>
      </c>
      <c r="V1045" s="31">
        <v>0</v>
      </c>
      <c r="W1045" s="32">
        <v>2906.81</v>
      </c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1703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1703</v>
      </c>
      <c r="B1047" s="111" t="s">
        <v>340</v>
      </c>
      <c r="C1047" s="112" t="s">
        <v>341</v>
      </c>
      <c r="D1047" s="21">
        <f t="shared" si="18"/>
        <v>51.02</v>
      </c>
      <c r="E1047" s="24">
        <f t="shared" si="18"/>
        <v>3821407.5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>
        <v>0</v>
      </c>
      <c r="U1047" s="113">
        <v>464262.98</v>
      </c>
      <c r="V1047" s="31">
        <v>0</v>
      </c>
      <c r="W1047" s="32">
        <v>497388.1</v>
      </c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1703</v>
      </c>
      <c r="B1048" s="111" t="s">
        <v>342</v>
      </c>
      <c r="C1048" s="112" t="s">
        <v>343</v>
      </c>
      <c r="D1048" s="21">
        <f t="shared" si="18"/>
        <v>1030.8399999999999</v>
      </c>
      <c r="E1048" s="24">
        <f t="shared" si="18"/>
        <v>517881.24000000005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>
        <v>0</v>
      </c>
      <c r="U1048" s="113">
        <v>76558.48</v>
      </c>
      <c r="V1048" s="31">
        <v>0</v>
      </c>
      <c r="W1048" s="32">
        <v>79844.39</v>
      </c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1703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246145.84000000003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>
        <v>0</v>
      </c>
      <c r="U1049" s="113">
        <v>29526.06</v>
      </c>
      <c r="V1049" s="31">
        <v>0</v>
      </c>
      <c r="W1049" s="32">
        <v>25637.3</v>
      </c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1703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1703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1703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1703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>
        <v>0</v>
      </c>
      <c r="U1053" s="113">
        <v>0</v>
      </c>
      <c r="V1053" s="31">
        <v>0</v>
      </c>
      <c r="W1053" s="32">
        <v>0</v>
      </c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1703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1703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>
        <v>0</v>
      </c>
      <c r="U1055" s="113">
        <v>0</v>
      </c>
      <c r="V1055" s="31">
        <v>0</v>
      </c>
      <c r="W1055" s="32">
        <v>0</v>
      </c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1703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1703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1703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35749.170000000006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>
        <v>0</v>
      </c>
      <c r="U1058" s="105">
        <v>3972.13</v>
      </c>
      <c r="V1058" s="106">
        <v>0</v>
      </c>
      <c r="W1058" s="107">
        <v>3972.13</v>
      </c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1703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1703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1703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1703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1703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1703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1703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1703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1703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1703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1703</v>
      </c>
      <c r="B1069" s="111" t="s">
        <v>384</v>
      </c>
      <c r="C1069" s="112" t="s">
        <v>1568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1703</v>
      </c>
      <c r="B1070" s="111" t="s">
        <v>386</v>
      </c>
      <c r="C1070" s="112" t="s">
        <v>1662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1703</v>
      </c>
      <c r="B1071" s="111" t="s">
        <v>388</v>
      </c>
      <c r="C1071" s="112" t="s">
        <v>1663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1703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1703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1703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1703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1703</v>
      </c>
      <c r="B1076" s="65" t="s">
        <v>398</v>
      </c>
      <c r="C1076" s="66" t="s">
        <v>1569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1703</v>
      </c>
      <c r="B1077" s="65" t="s">
        <v>400</v>
      </c>
      <c r="C1077" s="66" t="s">
        <v>1664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1703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1703</v>
      </c>
      <c r="B1079" s="65" t="s">
        <v>404</v>
      </c>
      <c r="C1079" s="66" t="s">
        <v>1570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1703</v>
      </c>
      <c r="B1080" s="65" t="s">
        <v>406</v>
      </c>
      <c r="C1080" s="66" t="s">
        <v>1571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1703</v>
      </c>
      <c r="B1081" s="65" t="s">
        <v>408</v>
      </c>
      <c r="C1081" s="66" t="s">
        <v>1572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1703</v>
      </c>
      <c r="B1082" s="111" t="s">
        <v>410</v>
      </c>
      <c r="C1082" s="112" t="s">
        <v>1573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1703</v>
      </c>
      <c r="B1083" s="111" t="s">
        <v>412</v>
      </c>
      <c r="C1083" s="112" t="s">
        <v>413</v>
      </c>
      <c r="D1083" s="21">
        <f t="shared" si="18"/>
        <v>11809841.16</v>
      </c>
      <c r="E1083" s="24">
        <f t="shared" si="18"/>
        <v>18346265.949999999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>
        <v>1665051.29</v>
      </c>
      <c r="U1083" s="113">
        <v>1559526.3999999999</v>
      </c>
      <c r="V1083" s="31">
        <v>1502673.2</v>
      </c>
      <c r="W1083" s="32">
        <v>1434040.45</v>
      </c>
      <c r="X1083" s="113"/>
      <c r="Y1083" s="113"/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1703</v>
      </c>
      <c r="B1084" s="111" t="s">
        <v>414</v>
      </c>
      <c r="C1084" s="112" t="s">
        <v>415</v>
      </c>
      <c r="D1084" s="21">
        <f t="shared" si="18"/>
        <v>5515382.0699999994</v>
      </c>
      <c r="E1084" s="24">
        <f t="shared" si="18"/>
        <v>8277460.9199999999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>
        <v>593320</v>
      </c>
      <c r="U1084" s="113">
        <v>551743.19999999995</v>
      </c>
      <c r="V1084" s="31">
        <v>418111</v>
      </c>
      <c r="W1084" s="32">
        <v>940477.26</v>
      </c>
      <c r="X1084" s="113"/>
      <c r="Y1084" s="113"/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1703</v>
      </c>
      <c r="B1085" s="111" t="s">
        <v>416</v>
      </c>
      <c r="C1085" s="112" t="s">
        <v>417</v>
      </c>
      <c r="D1085" s="21">
        <f t="shared" si="18"/>
        <v>5265580.9099999992</v>
      </c>
      <c r="E1085" s="24">
        <f t="shared" si="18"/>
        <v>6172392.8199999994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>
        <v>850225.34</v>
      </c>
      <c r="U1085" s="113">
        <v>545276.5</v>
      </c>
      <c r="V1085" s="31">
        <v>700159.85</v>
      </c>
      <c r="W1085" s="32">
        <v>814283.2</v>
      </c>
      <c r="X1085" s="113"/>
      <c r="Y1085" s="113"/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1703</v>
      </c>
      <c r="B1086" s="111" t="s">
        <v>418</v>
      </c>
      <c r="C1086" s="112" t="s">
        <v>419</v>
      </c>
      <c r="D1086" s="21">
        <f t="shared" si="18"/>
        <v>3137487.89</v>
      </c>
      <c r="E1086" s="24">
        <f t="shared" si="18"/>
        <v>3466262.54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>
        <v>141510.82</v>
      </c>
      <c r="U1086" s="105">
        <v>461660</v>
      </c>
      <c r="V1086" s="106">
        <v>499233</v>
      </c>
      <c r="W1086" s="107">
        <v>326467</v>
      </c>
      <c r="X1086" s="105"/>
      <c r="Y1086" s="105"/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1703</v>
      </c>
      <c r="B1087" s="111" t="s">
        <v>420</v>
      </c>
      <c r="C1087" s="112" t="s">
        <v>421</v>
      </c>
      <c r="D1087" s="21">
        <f t="shared" si="18"/>
        <v>10598007.679999998</v>
      </c>
      <c r="E1087" s="24">
        <f t="shared" si="18"/>
        <v>9935775.5800000001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>
        <v>840336.36</v>
      </c>
      <c r="U1087" s="113">
        <v>1472085.34</v>
      </c>
      <c r="V1087" s="31">
        <v>1408557.18</v>
      </c>
      <c r="W1087" s="32">
        <v>998310.8</v>
      </c>
      <c r="X1087" s="113"/>
      <c r="Y1087" s="113"/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1703</v>
      </c>
      <c r="B1088" s="111" t="s">
        <v>422</v>
      </c>
      <c r="C1088" s="112" t="s">
        <v>423</v>
      </c>
      <c r="D1088" s="21">
        <f t="shared" si="18"/>
        <v>5435328.6200000001</v>
      </c>
      <c r="E1088" s="24">
        <f t="shared" si="18"/>
        <v>6342808.6200000001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>
        <v>364000</v>
      </c>
      <c r="U1088" s="105">
        <v>1204932.8700000001</v>
      </c>
      <c r="V1088" s="106">
        <v>945982.87</v>
      </c>
      <c r="W1088" s="107">
        <v>846490</v>
      </c>
      <c r="X1088" s="105"/>
      <c r="Y1088" s="105"/>
      <c r="Z1088" s="106"/>
      <c r="AA1088" s="107"/>
      <c r="AB1088" s="105"/>
      <c r="AC1088" s="105"/>
      <c r="AD1088" s="33"/>
      <c r="AF1088" s="19" t="s">
        <v>1697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1703</v>
      </c>
      <c r="B1089" s="111" t="s">
        <v>424</v>
      </c>
      <c r="C1089" s="112" t="s">
        <v>425</v>
      </c>
      <c r="D1089" s="21">
        <f t="shared" si="18"/>
        <v>7864500</v>
      </c>
      <c r="E1089" s="24">
        <f t="shared" si="18"/>
        <v>7569500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>
        <v>0</v>
      </c>
      <c r="U1089" s="113">
        <v>0</v>
      </c>
      <c r="V1089" s="31">
        <v>0</v>
      </c>
      <c r="W1089" s="32">
        <v>0</v>
      </c>
      <c r="X1089" s="113"/>
      <c r="Y1089" s="113"/>
      <c r="Z1089" s="31"/>
      <c r="AA1089" s="32"/>
      <c r="AB1089" s="113"/>
      <c r="AC1089" s="113"/>
      <c r="AD1089" s="33"/>
      <c r="AF1089" s="19" t="s">
        <v>1697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1703</v>
      </c>
      <c r="B1090" s="111" t="s">
        <v>426</v>
      </c>
      <c r="C1090" s="112" t="s">
        <v>427</v>
      </c>
      <c r="D1090" s="21">
        <f t="shared" si="18"/>
        <v>256608</v>
      </c>
      <c r="E1090" s="24">
        <f t="shared" si="18"/>
        <v>374102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>
        <v>37072</v>
      </c>
      <c r="U1090" s="113">
        <v>48382</v>
      </c>
      <c r="V1090" s="31">
        <v>2492</v>
      </c>
      <c r="W1090" s="32">
        <v>0</v>
      </c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1703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1703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139300</v>
      </c>
      <c r="E1092" s="24">
        <f t="shared" si="19"/>
        <v>359600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>
        <v>0</v>
      </c>
      <c r="U1092" s="113">
        <v>0</v>
      </c>
      <c r="V1092" s="31">
        <v>26000</v>
      </c>
      <c r="W1092" s="32">
        <v>0</v>
      </c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1703</v>
      </c>
      <c r="B1093" s="111" t="s">
        <v>432</v>
      </c>
      <c r="C1093" s="112" t="s">
        <v>433</v>
      </c>
      <c r="D1093" s="21">
        <f t="shared" si="19"/>
        <v>656612.02</v>
      </c>
      <c r="E1093" s="24">
        <f t="shared" si="19"/>
        <v>299832.02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>
        <v>81500</v>
      </c>
      <c r="U1093" s="105">
        <v>5690</v>
      </c>
      <c r="V1093" s="106">
        <v>49656</v>
      </c>
      <c r="W1093" s="107">
        <v>23100</v>
      </c>
      <c r="X1093" s="105"/>
      <c r="Y1093" s="105"/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1703</v>
      </c>
      <c r="B1094" s="111" t="s">
        <v>434</v>
      </c>
      <c r="C1094" s="112" t="s">
        <v>435</v>
      </c>
      <c r="D1094" s="21">
        <f t="shared" si="19"/>
        <v>218150</v>
      </c>
      <c r="E1094" s="24">
        <f t="shared" si="19"/>
        <v>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>
        <v>0</v>
      </c>
      <c r="U1094" s="105">
        <v>0</v>
      </c>
      <c r="V1094" s="106">
        <v>0</v>
      </c>
      <c r="W1094" s="107">
        <v>0</v>
      </c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1703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1703</v>
      </c>
      <c r="B1096" s="111" t="s">
        <v>438</v>
      </c>
      <c r="C1096" s="112" t="s">
        <v>1574</v>
      </c>
      <c r="D1096" s="21">
        <f t="shared" si="19"/>
        <v>3212135</v>
      </c>
      <c r="E1096" s="24">
        <f t="shared" si="19"/>
        <v>3756062.3499999996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>
        <v>572735</v>
      </c>
      <c r="U1096" s="113">
        <v>335807.4</v>
      </c>
      <c r="V1096" s="31">
        <v>0</v>
      </c>
      <c r="W1096" s="32">
        <v>440085.05</v>
      </c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1703</v>
      </c>
      <c r="B1097" s="111" t="s">
        <v>439</v>
      </c>
      <c r="C1097" s="112" t="s">
        <v>1575</v>
      </c>
      <c r="D1097" s="21">
        <f t="shared" si="19"/>
        <v>2596810</v>
      </c>
      <c r="E1097" s="24">
        <f t="shared" si="19"/>
        <v>2881930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>
        <v>373190</v>
      </c>
      <c r="U1097" s="113">
        <v>331350</v>
      </c>
      <c r="V1097" s="31">
        <v>331350</v>
      </c>
      <c r="W1097" s="32">
        <v>303120</v>
      </c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1703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1703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1703</v>
      </c>
      <c r="B1100" s="111" t="s">
        <v>1576</v>
      </c>
      <c r="C1100" s="112" t="s">
        <v>1577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1703</v>
      </c>
      <c r="B1101" s="111" t="s">
        <v>444</v>
      </c>
      <c r="C1101" s="112" t="s">
        <v>445</v>
      </c>
      <c r="D1101" s="21">
        <f t="shared" si="19"/>
        <v>6591341.3799999999</v>
      </c>
      <c r="E1101" s="24">
        <f t="shared" si="19"/>
        <v>4761341.38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>
        <v>558000</v>
      </c>
      <c r="U1101" s="113">
        <v>1141847.1299999999</v>
      </c>
      <c r="V1101" s="31">
        <v>2801847.13</v>
      </c>
      <c r="W1101" s="32">
        <v>2120000</v>
      </c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1703</v>
      </c>
      <c r="B1102" s="111" t="s">
        <v>446</v>
      </c>
      <c r="C1102" s="112" t="s">
        <v>447</v>
      </c>
      <c r="D1102" s="21">
        <f t="shared" si="19"/>
        <v>6764185</v>
      </c>
      <c r="E1102" s="24">
        <f t="shared" si="19"/>
        <v>4951731.25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>
        <v>15837</v>
      </c>
      <c r="U1102" s="113">
        <v>691246</v>
      </c>
      <c r="V1102" s="31">
        <v>2403078.75</v>
      </c>
      <c r="W1102" s="32">
        <v>35704</v>
      </c>
      <c r="X1102" s="113"/>
      <c r="Y1102" s="113"/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1703</v>
      </c>
      <c r="B1103" s="111" t="s">
        <v>448</v>
      </c>
      <c r="C1103" s="112" t="s">
        <v>449</v>
      </c>
      <c r="D1103" s="21">
        <f t="shared" si="19"/>
        <v>777464.75</v>
      </c>
      <c r="E1103" s="24">
        <f t="shared" si="19"/>
        <v>733605.75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>
        <v>63455</v>
      </c>
      <c r="U1103" s="113">
        <v>63455</v>
      </c>
      <c r="V1103" s="31">
        <v>78749.25</v>
      </c>
      <c r="W1103" s="32">
        <v>78749.25</v>
      </c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1703</v>
      </c>
      <c r="B1104" s="111" t="s">
        <v>450</v>
      </c>
      <c r="C1104" s="112" t="s">
        <v>1578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1703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1703</v>
      </c>
      <c r="B1106" s="111" t="s">
        <v>454</v>
      </c>
      <c r="C1106" s="112" t="s">
        <v>1579</v>
      </c>
      <c r="D1106" s="21">
        <f t="shared" si="19"/>
        <v>81556.39</v>
      </c>
      <c r="E1106" s="24">
        <f t="shared" si="19"/>
        <v>68652.070000000007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>
        <v>0</v>
      </c>
      <c r="U1106" s="105">
        <v>14270.48</v>
      </c>
      <c r="V1106" s="106">
        <v>0</v>
      </c>
      <c r="W1106" s="107">
        <v>0</v>
      </c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1703</v>
      </c>
      <c r="B1107" s="111" t="s">
        <v>456</v>
      </c>
      <c r="C1107" s="112" t="s">
        <v>1580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1703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25382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>
        <v>0</v>
      </c>
      <c r="U1108" s="113">
        <v>1350</v>
      </c>
      <c r="V1108" s="31">
        <v>0</v>
      </c>
      <c r="W1108" s="32">
        <v>0</v>
      </c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1703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1703</v>
      </c>
      <c r="B1110" s="111" t="s">
        <v>462</v>
      </c>
      <c r="C1110" s="112" t="s">
        <v>463</v>
      </c>
      <c r="D1110" s="21">
        <f t="shared" si="19"/>
        <v>5290883.5</v>
      </c>
      <c r="E1110" s="24">
        <f t="shared" si="19"/>
        <v>6235928.5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>
        <v>360400</v>
      </c>
      <c r="U1110" s="105">
        <v>483570</v>
      </c>
      <c r="V1110" s="106">
        <v>379600</v>
      </c>
      <c r="W1110" s="107">
        <v>1685475</v>
      </c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1703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1703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1703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1703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1703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1703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1703</v>
      </c>
      <c r="B1117" s="111" t="s">
        <v>476</v>
      </c>
      <c r="C1117" s="112" t="s">
        <v>477</v>
      </c>
      <c r="D1117" s="21">
        <f t="shared" si="19"/>
        <v>1737160</v>
      </c>
      <c r="E1117" s="24">
        <f t="shared" si="19"/>
        <v>1776275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>
        <v>205730</v>
      </c>
      <c r="U1117" s="105">
        <v>214440</v>
      </c>
      <c r="V1117" s="106">
        <v>214440</v>
      </c>
      <c r="W1117" s="107">
        <v>239915</v>
      </c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1703</v>
      </c>
      <c r="B1118" s="111" t="s">
        <v>478</v>
      </c>
      <c r="C1118" s="112" t="s">
        <v>479</v>
      </c>
      <c r="D1118" s="21">
        <f t="shared" si="19"/>
        <v>55260</v>
      </c>
      <c r="E1118" s="24">
        <f t="shared" si="19"/>
        <v>64920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>
        <v>7820</v>
      </c>
      <c r="U1118" s="105">
        <v>8280</v>
      </c>
      <c r="V1118" s="106">
        <v>8280</v>
      </c>
      <c r="W1118" s="107">
        <v>9660</v>
      </c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1703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1703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1703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1703</v>
      </c>
      <c r="B1122" s="111" t="s">
        <v>486</v>
      </c>
      <c r="C1122" s="112" t="s">
        <v>1581</v>
      </c>
      <c r="D1122" s="21">
        <f t="shared" si="19"/>
        <v>12600070</v>
      </c>
      <c r="E1122" s="24">
        <f t="shared" si="19"/>
        <v>12599680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>
        <v>1553400</v>
      </c>
      <c r="U1122" s="113">
        <v>1553400</v>
      </c>
      <c r="V1122" s="31">
        <v>1553400</v>
      </c>
      <c r="W1122" s="32">
        <v>1553400</v>
      </c>
      <c r="X1122" s="113"/>
      <c r="Y1122" s="113"/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1703</v>
      </c>
      <c r="B1123" s="111" t="s">
        <v>488</v>
      </c>
      <c r="C1123" s="112" t="s">
        <v>489</v>
      </c>
      <c r="D1123" s="21">
        <f t="shared" si="19"/>
        <v>3557770</v>
      </c>
      <c r="E1123" s="24">
        <f t="shared" si="19"/>
        <v>3558350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>
        <v>242000</v>
      </c>
      <c r="U1123" s="113">
        <v>242000</v>
      </c>
      <c r="V1123" s="31">
        <v>242000</v>
      </c>
      <c r="W1123" s="32">
        <v>242000</v>
      </c>
      <c r="X1123" s="113"/>
      <c r="Y1123" s="113"/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1703</v>
      </c>
      <c r="B1124" s="111" t="s">
        <v>490</v>
      </c>
      <c r="C1124" s="112" t="s">
        <v>1582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1703</v>
      </c>
      <c r="B1125" s="111" t="s">
        <v>492</v>
      </c>
      <c r="C1125" s="112" t="s">
        <v>493</v>
      </c>
      <c r="D1125" s="21">
        <f t="shared" si="19"/>
        <v>3400000</v>
      </c>
      <c r="E1125" s="24">
        <f t="shared" si="19"/>
        <v>3700000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>
        <v>300000</v>
      </c>
      <c r="U1125" s="113">
        <v>300000</v>
      </c>
      <c r="V1125" s="31">
        <v>300000</v>
      </c>
      <c r="W1125" s="32">
        <v>300000</v>
      </c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1703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1703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1703</v>
      </c>
      <c r="B1128" s="111" t="s">
        <v>498</v>
      </c>
      <c r="C1128" s="112" t="s">
        <v>461</v>
      </c>
      <c r="D1128" s="21">
        <f t="shared" si="19"/>
        <v>3637953.37</v>
      </c>
      <c r="E1128" s="24">
        <f t="shared" si="19"/>
        <v>3320916.7100000004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>
        <v>468033.78</v>
      </c>
      <c r="U1128" s="105">
        <v>547044.43000000005</v>
      </c>
      <c r="V1128" s="106">
        <v>536035.37</v>
      </c>
      <c r="W1128" s="107">
        <v>519014.5</v>
      </c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1703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1703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1703</v>
      </c>
      <c r="B1131" s="111" t="s">
        <v>503</v>
      </c>
      <c r="C1131" s="112" t="s">
        <v>504</v>
      </c>
      <c r="D1131" s="21">
        <f t="shared" si="19"/>
        <v>118085.38</v>
      </c>
      <c r="E1131" s="24">
        <f t="shared" si="19"/>
        <v>272176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>
        <v>15865.29</v>
      </c>
      <c r="U1131" s="113">
        <v>6370</v>
      </c>
      <c r="V1131" s="31">
        <v>16193.81</v>
      </c>
      <c r="W1131" s="32">
        <v>12796</v>
      </c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1703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1703</v>
      </c>
      <c r="B1133" s="111" t="s">
        <v>507</v>
      </c>
      <c r="C1133" s="112" t="s">
        <v>508</v>
      </c>
      <c r="D1133" s="21">
        <f t="shared" si="19"/>
        <v>9135268</v>
      </c>
      <c r="E1133" s="24">
        <f t="shared" si="19"/>
        <v>2068515.08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>
        <v>0</v>
      </c>
      <c r="U1133" s="113">
        <v>385000</v>
      </c>
      <c r="V1133" s="31">
        <v>2256168</v>
      </c>
      <c r="W1133" s="32">
        <v>0</v>
      </c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1703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0</v>
      </c>
      <c r="W1134" s="32">
        <v>0</v>
      </c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1703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566257.08000000007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>
        <v>0</v>
      </c>
      <c r="U1135" s="113">
        <v>111005.66</v>
      </c>
      <c r="V1135" s="31">
        <v>0</v>
      </c>
      <c r="W1135" s="32">
        <v>74003.78</v>
      </c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1703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1703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1703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1703</v>
      </c>
      <c r="B1139" s="111" t="s">
        <v>519</v>
      </c>
      <c r="C1139" s="112" t="s">
        <v>520</v>
      </c>
      <c r="D1139" s="21">
        <f t="shared" si="19"/>
        <v>500167.7300000001</v>
      </c>
      <c r="E1139" s="24">
        <f t="shared" si="19"/>
        <v>549423.45000000007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>
        <v>24457.52</v>
      </c>
      <c r="U1139" s="113">
        <v>49787.32</v>
      </c>
      <c r="V1139" s="31">
        <v>49787.34</v>
      </c>
      <c r="W1139" s="32">
        <v>78693.070000000007</v>
      </c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1703</v>
      </c>
      <c r="B1140" s="111" t="s">
        <v>521</v>
      </c>
      <c r="C1140" s="112" t="s">
        <v>1583</v>
      </c>
      <c r="D1140" s="21">
        <f t="shared" si="19"/>
        <v>127426.44</v>
      </c>
      <c r="E1140" s="24">
        <f t="shared" si="19"/>
        <v>127426.44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>
        <v>14333</v>
      </c>
      <c r="U1140" s="113">
        <v>14333</v>
      </c>
      <c r="V1140" s="31">
        <v>14248.56</v>
      </c>
      <c r="W1140" s="32">
        <v>14248.56</v>
      </c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1703</v>
      </c>
      <c r="B1141" s="111" t="s">
        <v>522</v>
      </c>
      <c r="C1141" s="112" t="s">
        <v>1584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1703</v>
      </c>
      <c r="B1142" s="111" t="s">
        <v>523</v>
      </c>
      <c r="C1142" s="112" t="s">
        <v>1665</v>
      </c>
      <c r="D1142" s="21">
        <f t="shared" si="19"/>
        <v>291341</v>
      </c>
      <c r="E1142" s="24">
        <f t="shared" si="19"/>
        <v>298139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>
        <v>60658</v>
      </c>
      <c r="U1142" s="113">
        <v>60467</v>
      </c>
      <c r="V1142" s="31">
        <v>60696</v>
      </c>
      <c r="W1142" s="32">
        <v>34235</v>
      </c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1703</v>
      </c>
      <c r="B1143" s="111" t="s">
        <v>524</v>
      </c>
      <c r="C1143" s="112" t="s">
        <v>525</v>
      </c>
      <c r="D1143" s="21">
        <f t="shared" si="19"/>
        <v>48887397.00999999</v>
      </c>
      <c r="E1143" s="24">
        <f t="shared" si="19"/>
        <v>49495016.170000002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>
        <v>0</v>
      </c>
      <c r="U1143" s="105">
        <v>0</v>
      </c>
      <c r="V1143" s="106">
        <v>1029500</v>
      </c>
      <c r="W1143" s="107">
        <v>1680568</v>
      </c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1703</v>
      </c>
      <c r="B1144" s="111" t="s">
        <v>526</v>
      </c>
      <c r="C1144" s="112" t="s">
        <v>527</v>
      </c>
      <c r="D1144" s="21">
        <f t="shared" si="19"/>
        <v>36400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>
        <v>0</v>
      </c>
      <c r="U1144" s="105">
        <v>0</v>
      </c>
      <c r="V1144" s="106">
        <v>6100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1703</v>
      </c>
      <c r="B1145" s="111" t="s">
        <v>528</v>
      </c>
      <c r="C1145" s="112" t="s">
        <v>529</v>
      </c>
      <c r="D1145" s="21">
        <f t="shared" si="19"/>
        <v>5847490.5200000005</v>
      </c>
      <c r="E1145" s="24">
        <f t="shared" si="19"/>
        <v>7200000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>
        <v>302898.65000000002</v>
      </c>
      <c r="U1145" s="105">
        <v>0</v>
      </c>
      <c r="V1145" s="106">
        <v>317200.78999999998</v>
      </c>
      <c r="W1145" s="107">
        <v>0</v>
      </c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1703</v>
      </c>
      <c r="B1146" s="111" t="s">
        <v>530</v>
      </c>
      <c r="C1146" s="112" t="s">
        <v>531</v>
      </c>
      <c r="D1146" s="21">
        <f t="shared" si="19"/>
        <v>3680679.21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>
        <v>0</v>
      </c>
      <c r="U1146" s="105">
        <v>0</v>
      </c>
      <c r="V1146" s="106">
        <v>0</v>
      </c>
      <c r="W1146" s="107">
        <v>0</v>
      </c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1703</v>
      </c>
      <c r="B1147" s="111" t="s">
        <v>532</v>
      </c>
      <c r="C1147" s="112" t="s">
        <v>533</v>
      </c>
      <c r="D1147" s="21">
        <f t="shared" si="19"/>
        <v>12670474.57</v>
      </c>
      <c r="E1147" s="24">
        <f t="shared" si="19"/>
        <v>12664407.310000001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>
        <v>0</v>
      </c>
      <c r="U1147" s="113">
        <v>0</v>
      </c>
      <c r="V1147" s="31">
        <v>2230466.5</v>
      </c>
      <c r="W1147" s="32">
        <v>1667953.73</v>
      </c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1703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1703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1703</v>
      </c>
      <c r="B1150" s="111" t="s">
        <v>538</v>
      </c>
      <c r="C1150" s="112" t="s">
        <v>1666</v>
      </c>
      <c r="D1150" s="21">
        <f t="shared" si="19"/>
        <v>36052</v>
      </c>
      <c r="E1150" s="24">
        <f t="shared" si="19"/>
        <v>37092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>
        <v>6500</v>
      </c>
      <c r="U1150" s="113">
        <v>650</v>
      </c>
      <c r="V1150" s="31">
        <v>650</v>
      </c>
      <c r="W1150" s="32">
        <v>1820</v>
      </c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1703</v>
      </c>
      <c r="B1151" s="111" t="s">
        <v>539</v>
      </c>
      <c r="C1151" s="112" t="s">
        <v>540</v>
      </c>
      <c r="D1151" s="21">
        <f t="shared" si="19"/>
        <v>97057</v>
      </c>
      <c r="E1151" s="24">
        <f t="shared" si="19"/>
        <v>99857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>
        <v>17500</v>
      </c>
      <c r="U1151" s="113">
        <v>1750</v>
      </c>
      <c r="V1151" s="31">
        <v>1750</v>
      </c>
      <c r="W1151" s="32">
        <v>4900</v>
      </c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1703</v>
      </c>
      <c r="B1152" s="111" t="s">
        <v>541</v>
      </c>
      <c r="C1152" s="112" t="s">
        <v>542</v>
      </c>
      <c r="D1152" s="21">
        <f t="shared" si="19"/>
        <v>57127</v>
      </c>
      <c r="E1152" s="24">
        <f t="shared" si="19"/>
        <v>58775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>
        <v>10300</v>
      </c>
      <c r="U1152" s="113">
        <v>1030</v>
      </c>
      <c r="V1152" s="31">
        <v>1030</v>
      </c>
      <c r="W1152" s="32">
        <v>2884</v>
      </c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1703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1703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1703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1703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229074</v>
      </c>
      <c r="E1156" s="24">
        <f t="shared" si="20"/>
        <v>192746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>
        <v>0</v>
      </c>
      <c r="U1156" s="113">
        <v>22950</v>
      </c>
      <c r="V1156" s="31">
        <v>14355</v>
      </c>
      <c r="W1156" s="32">
        <v>9630</v>
      </c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1703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1703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1703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1703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1703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1703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1703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1703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1703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1703</v>
      </c>
      <c r="B1166" s="111" t="s">
        <v>569</v>
      </c>
      <c r="C1166" s="112" t="s">
        <v>570</v>
      </c>
      <c r="D1166" s="21">
        <f t="shared" si="20"/>
        <v>95999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>
        <v>95999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1703</v>
      </c>
      <c r="B1167" s="111" t="s">
        <v>571</v>
      </c>
      <c r="C1167" s="112" t="s">
        <v>572</v>
      </c>
      <c r="D1167" s="21">
        <f t="shared" si="20"/>
        <v>753884.33</v>
      </c>
      <c r="E1167" s="24">
        <f t="shared" si="20"/>
        <v>295999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>
        <v>55819.98</v>
      </c>
      <c r="U1167" s="113">
        <v>95999</v>
      </c>
      <c r="V1167" s="31">
        <v>55696.28</v>
      </c>
      <c r="W1167" s="32">
        <v>200000</v>
      </c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1703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1703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1703</v>
      </c>
      <c r="B1170" s="111" t="s">
        <v>577</v>
      </c>
      <c r="C1170" s="112" t="s">
        <v>1585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1703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1703</v>
      </c>
      <c r="B1172" s="111" t="s">
        <v>580</v>
      </c>
      <c r="C1172" s="112" t="s">
        <v>581</v>
      </c>
      <c r="D1172" s="21">
        <f t="shared" si="20"/>
        <v>5740587.4899999993</v>
      </c>
      <c r="E1172" s="24">
        <f t="shared" si="20"/>
        <v>6083076.46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>
        <v>16184.8</v>
      </c>
      <c r="U1172" s="113">
        <v>1068.3499999999999</v>
      </c>
      <c r="V1172" s="31">
        <v>10839.7</v>
      </c>
      <c r="W1172" s="32">
        <v>42282.62</v>
      </c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1703</v>
      </c>
      <c r="B1173" s="111" t="s">
        <v>582</v>
      </c>
      <c r="C1173" s="112" t="s">
        <v>1586</v>
      </c>
      <c r="D1173" s="21">
        <f t="shared" si="20"/>
        <v>4452373.08</v>
      </c>
      <c r="E1173" s="24">
        <f t="shared" si="20"/>
        <v>8952026.8900000006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>
        <v>83150</v>
      </c>
      <c r="U1173" s="113">
        <v>25077</v>
      </c>
      <c r="V1173" s="31">
        <v>0</v>
      </c>
      <c r="W1173" s="32">
        <v>806467.46</v>
      </c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1703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1703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1703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1703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1703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1703</v>
      </c>
      <c r="B1179" s="111" t="s">
        <v>593</v>
      </c>
      <c r="C1179" s="112" t="s">
        <v>1587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1703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1703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1703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1703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1703</v>
      </c>
      <c r="B1184" s="111" t="s">
        <v>602</v>
      </c>
      <c r="C1184" s="112" t="s">
        <v>1667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1703</v>
      </c>
      <c r="B1185" s="111" t="s">
        <v>1588</v>
      </c>
      <c r="C1185" s="112" t="s">
        <v>1589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1703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1703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7916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>
        <v>0</v>
      </c>
      <c r="U1187" s="113">
        <v>208</v>
      </c>
      <c r="V1187" s="31">
        <v>0</v>
      </c>
      <c r="W1187" s="32">
        <v>280</v>
      </c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1703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1703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1703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1703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81300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>
        <v>0</v>
      </c>
      <c r="U1191" s="105">
        <v>81300</v>
      </c>
      <c r="V1191" s="106">
        <v>0</v>
      </c>
      <c r="W1191" s="107">
        <v>0</v>
      </c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1703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130180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>
        <v>0</v>
      </c>
      <c r="U1192" s="105">
        <v>5500</v>
      </c>
      <c r="V1192" s="106">
        <v>0</v>
      </c>
      <c r="W1192" s="107">
        <v>21440</v>
      </c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1703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397982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>
        <v>0</v>
      </c>
      <c r="U1193" s="113">
        <v>16362</v>
      </c>
      <c r="V1193" s="31">
        <v>0</v>
      </c>
      <c r="W1193" s="32">
        <v>31600</v>
      </c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1703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164275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>
        <v>0</v>
      </c>
      <c r="U1194" s="113">
        <v>0</v>
      </c>
      <c r="V1194" s="31">
        <v>0</v>
      </c>
      <c r="W1194" s="32">
        <v>0</v>
      </c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1703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598350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>
        <v>0</v>
      </c>
      <c r="U1195" s="113">
        <v>61700</v>
      </c>
      <c r="V1195" s="31">
        <v>0</v>
      </c>
      <c r="W1195" s="32">
        <v>56700</v>
      </c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1703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1703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1703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159070.5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>
        <v>0</v>
      </c>
      <c r="U1198" s="105">
        <v>30</v>
      </c>
      <c r="V1198" s="106">
        <v>0</v>
      </c>
      <c r="W1198" s="107">
        <v>24230.5</v>
      </c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1703</v>
      </c>
      <c r="B1199" s="111" t="s">
        <v>629</v>
      </c>
      <c r="C1199" s="112" t="s">
        <v>630</v>
      </c>
      <c r="D1199" s="21">
        <f t="shared" si="20"/>
        <v>27187.5</v>
      </c>
      <c r="E1199" s="24">
        <f t="shared" si="20"/>
        <v>2982243.12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>
        <v>1440</v>
      </c>
      <c r="U1199" s="105">
        <v>222769.5</v>
      </c>
      <c r="V1199" s="106">
        <v>0</v>
      </c>
      <c r="W1199" s="107">
        <v>352213</v>
      </c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1703</v>
      </c>
      <c r="B1200" s="111" t="s">
        <v>631</v>
      </c>
      <c r="C1200" s="112" t="s">
        <v>632</v>
      </c>
      <c r="D1200" s="21">
        <f t="shared" si="20"/>
        <v>27576.5</v>
      </c>
      <c r="E1200" s="24">
        <f t="shared" si="20"/>
        <v>5821415.5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>
        <v>0</v>
      </c>
      <c r="U1200" s="105">
        <v>770541.5</v>
      </c>
      <c r="V1200" s="106">
        <v>0</v>
      </c>
      <c r="W1200" s="107">
        <v>498971</v>
      </c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1703</v>
      </c>
      <c r="B1201" s="111" t="s">
        <v>633</v>
      </c>
      <c r="C1201" s="112" t="s">
        <v>1590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1703</v>
      </c>
      <c r="B1202" s="111" t="s">
        <v>634</v>
      </c>
      <c r="C1202" s="112" t="s">
        <v>1591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1703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1703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1703</v>
      </c>
      <c r="B1205" s="111" t="s">
        <v>639</v>
      </c>
      <c r="C1205" s="112" t="s">
        <v>640</v>
      </c>
      <c r="D1205" s="21">
        <f t="shared" si="20"/>
        <v>493386</v>
      </c>
      <c r="E1205" s="24">
        <f t="shared" si="20"/>
        <v>8808124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>
        <v>77739.5</v>
      </c>
      <c r="U1205" s="105">
        <v>807732.5</v>
      </c>
      <c r="V1205" s="106">
        <v>124885.5</v>
      </c>
      <c r="W1205" s="107">
        <v>1018442.5</v>
      </c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1703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6024718.5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>
        <v>0</v>
      </c>
      <c r="U1206" s="105">
        <v>733242.5</v>
      </c>
      <c r="V1206" s="106">
        <v>0</v>
      </c>
      <c r="W1206" s="107">
        <v>911731</v>
      </c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1703</v>
      </c>
      <c r="B1207" s="111" t="s">
        <v>643</v>
      </c>
      <c r="C1207" s="112" t="s">
        <v>644</v>
      </c>
      <c r="D1207" s="21">
        <f t="shared" si="20"/>
        <v>2166677.7700000005</v>
      </c>
      <c r="E1207" s="24">
        <f t="shared" si="20"/>
        <v>17696.060000000001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>
        <v>164747.89000000001</v>
      </c>
      <c r="U1207" s="105">
        <v>0</v>
      </c>
      <c r="V1207" s="106">
        <v>311042.99</v>
      </c>
      <c r="W1207" s="107">
        <v>17696.060000000001</v>
      </c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1703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238518.76999999996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>
        <v>0</v>
      </c>
      <c r="U1208" s="113">
        <v>33483.67</v>
      </c>
      <c r="V1208" s="31">
        <v>0</v>
      </c>
      <c r="W1208" s="32">
        <v>28540.18</v>
      </c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1703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263022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>
        <v>0</v>
      </c>
      <c r="U1209" s="113">
        <v>6950.5</v>
      </c>
      <c r="V1209" s="31">
        <v>0</v>
      </c>
      <c r="W1209" s="32">
        <v>12201</v>
      </c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1703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555456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>
        <v>0</v>
      </c>
      <c r="U1210" s="105">
        <v>23788</v>
      </c>
      <c r="V1210" s="106">
        <v>0</v>
      </c>
      <c r="W1210" s="107">
        <v>104519</v>
      </c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1703</v>
      </c>
      <c r="B1211" s="111" t="s">
        <v>651</v>
      </c>
      <c r="C1211" s="112" t="s">
        <v>652</v>
      </c>
      <c r="D1211" s="21">
        <f t="shared" si="20"/>
        <v>57595.5</v>
      </c>
      <c r="E1211" s="24">
        <f t="shared" si="20"/>
        <v>993315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>
        <v>12991</v>
      </c>
      <c r="U1211" s="105">
        <v>89353</v>
      </c>
      <c r="V1211" s="106">
        <v>10951</v>
      </c>
      <c r="W1211" s="107">
        <v>120872</v>
      </c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1703</v>
      </c>
      <c r="B1212" s="111" t="s">
        <v>653</v>
      </c>
      <c r="C1212" s="112" t="s">
        <v>1592</v>
      </c>
      <c r="D1212" s="21">
        <f t="shared" si="20"/>
        <v>0</v>
      </c>
      <c r="E1212" s="24">
        <f t="shared" si="20"/>
        <v>1006267.25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>
        <v>0</v>
      </c>
      <c r="U1212" s="105">
        <v>78588</v>
      </c>
      <c r="V1212" s="106">
        <v>0</v>
      </c>
      <c r="W1212" s="107">
        <v>91125.5</v>
      </c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1703</v>
      </c>
      <c r="B1213" s="111" t="s">
        <v>654</v>
      </c>
      <c r="C1213" s="112" t="s">
        <v>1593</v>
      </c>
      <c r="D1213" s="21">
        <f t="shared" si="20"/>
        <v>364198.88</v>
      </c>
      <c r="E1213" s="24">
        <f t="shared" si="20"/>
        <v>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>
        <v>51192.47</v>
      </c>
      <c r="U1213" s="105">
        <v>0</v>
      </c>
      <c r="V1213" s="106">
        <v>49445.52</v>
      </c>
      <c r="W1213" s="107">
        <v>0</v>
      </c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1703</v>
      </c>
      <c r="B1214" s="111" t="s">
        <v>655</v>
      </c>
      <c r="C1214" s="112" t="s">
        <v>1594</v>
      </c>
      <c r="D1214" s="21">
        <f t="shared" si="20"/>
        <v>0</v>
      </c>
      <c r="E1214" s="24">
        <f t="shared" si="20"/>
        <v>22536.870000000003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>
        <v>0</v>
      </c>
      <c r="U1214" s="113">
        <v>2183.02</v>
      </c>
      <c r="V1214" s="31">
        <v>0</v>
      </c>
      <c r="W1214" s="32">
        <v>320.58</v>
      </c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1703</v>
      </c>
      <c r="B1215" s="111" t="s">
        <v>656</v>
      </c>
      <c r="C1215" s="112" t="s">
        <v>1595</v>
      </c>
      <c r="D1215" s="21">
        <f t="shared" si="20"/>
        <v>769.5</v>
      </c>
      <c r="E1215" s="24">
        <f t="shared" si="20"/>
        <v>95682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>
        <v>0</v>
      </c>
      <c r="U1215" s="113">
        <v>17114</v>
      </c>
      <c r="V1215" s="31">
        <v>0</v>
      </c>
      <c r="W1215" s="32">
        <v>19522.5</v>
      </c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1703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160267.5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>
        <v>0</v>
      </c>
      <c r="U1216" s="113">
        <v>18148.5</v>
      </c>
      <c r="V1216" s="31">
        <v>0</v>
      </c>
      <c r="W1216" s="32">
        <v>0</v>
      </c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1703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1703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1703</v>
      </c>
      <c r="B1219" s="111" t="s">
        <v>663</v>
      </c>
      <c r="C1219" s="112" t="s">
        <v>664</v>
      </c>
      <c r="D1219" s="21">
        <f t="shared" si="20"/>
        <v>37816.5</v>
      </c>
      <c r="E1219" s="24">
        <f t="shared" si="20"/>
        <v>44138794.590000004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>
        <v>26664</v>
      </c>
      <c r="U1219" s="113">
        <v>4517209.2</v>
      </c>
      <c r="V1219" s="31">
        <v>3858</v>
      </c>
      <c r="W1219" s="32">
        <v>5234491.45</v>
      </c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1703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499009.43999999994</v>
      </c>
      <c r="E1220" s="24">
        <f t="shared" si="21"/>
        <v>54848716.059999995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>
        <v>6084.65</v>
      </c>
      <c r="U1220" s="105">
        <v>6064711.0499999998</v>
      </c>
      <c r="V1220" s="106">
        <v>314581.74</v>
      </c>
      <c r="W1220" s="107">
        <v>5940099.7999999998</v>
      </c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1703</v>
      </c>
      <c r="B1221" s="111" t="s">
        <v>667</v>
      </c>
      <c r="C1221" s="112" t="s">
        <v>668</v>
      </c>
      <c r="D1221" s="21">
        <f t="shared" si="21"/>
        <v>8405.5</v>
      </c>
      <c r="E1221" s="24">
        <f t="shared" si="21"/>
        <v>4804368.04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>
        <v>6364</v>
      </c>
      <c r="U1221" s="105">
        <v>596300</v>
      </c>
      <c r="V1221" s="106">
        <v>0</v>
      </c>
      <c r="W1221" s="107">
        <v>405469.5</v>
      </c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1703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1703</v>
      </c>
      <c r="B1223" s="111" t="s">
        <v>671</v>
      </c>
      <c r="C1223" s="112" t="s">
        <v>1596</v>
      </c>
      <c r="D1223" s="21">
        <f t="shared" si="21"/>
        <v>700</v>
      </c>
      <c r="E1223" s="24">
        <f t="shared" si="21"/>
        <v>192799.5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>
        <v>0</v>
      </c>
      <c r="U1223" s="113">
        <v>16333</v>
      </c>
      <c r="V1223" s="31">
        <v>0</v>
      </c>
      <c r="W1223" s="32">
        <v>29026.5</v>
      </c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1703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1703</v>
      </c>
      <c r="B1225" s="111" t="s">
        <v>674</v>
      </c>
      <c r="C1225" s="112" t="s">
        <v>675</v>
      </c>
      <c r="D1225" s="21">
        <f t="shared" si="21"/>
        <v>59212270.13000001</v>
      </c>
      <c r="E1225" s="24">
        <f t="shared" si="21"/>
        <v>77554151.050000012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>
        <v>4517109.2</v>
      </c>
      <c r="U1225" s="105">
        <v>332463.5</v>
      </c>
      <c r="V1225" s="106">
        <v>5234491.45</v>
      </c>
      <c r="W1225" s="107">
        <v>181144.25</v>
      </c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1703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212.05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>
        <v>0</v>
      </c>
      <c r="U1226" s="113">
        <v>212.05</v>
      </c>
      <c r="V1226" s="31">
        <v>0</v>
      </c>
      <c r="W1226" s="32">
        <v>0</v>
      </c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1703</v>
      </c>
      <c r="B1227" s="111" t="s">
        <v>678</v>
      </c>
      <c r="C1227" s="112" t="s">
        <v>679</v>
      </c>
      <c r="D1227" s="21">
        <f t="shared" si="21"/>
        <v>11020110.68</v>
      </c>
      <c r="E1227" s="24">
        <f t="shared" si="21"/>
        <v>11020110.68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>
        <v>1166343.1599999999</v>
      </c>
      <c r="U1227" s="105">
        <v>46879</v>
      </c>
      <c r="V1227" s="106">
        <v>2878738</v>
      </c>
      <c r="W1227" s="107">
        <v>158448.5</v>
      </c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1703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4978331.22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>
        <v>0</v>
      </c>
      <c r="U1228" s="105">
        <v>489027.05</v>
      </c>
      <c r="V1228" s="106">
        <v>0</v>
      </c>
      <c r="W1228" s="107">
        <v>736313.12</v>
      </c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1703</v>
      </c>
      <c r="B1229" s="111" t="s">
        <v>682</v>
      </c>
      <c r="C1229" s="112" t="s">
        <v>683</v>
      </c>
      <c r="D1229" s="21">
        <f t="shared" si="21"/>
        <v>466528.58</v>
      </c>
      <c r="E1229" s="24">
        <f t="shared" si="21"/>
        <v>2010792.94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>
        <v>348115.19</v>
      </c>
      <c r="U1229" s="113">
        <v>600181.31000000006</v>
      </c>
      <c r="V1229" s="31">
        <v>118413.39</v>
      </c>
      <c r="W1229" s="32">
        <v>416874.79</v>
      </c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1703</v>
      </c>
      <c r="B1230" s="111" t="s">
        <v>684</v>
      </c>
      <c r="C1230" s="112" t="s">
        <v>685</v>
      </c>
      <c r="D1230" s="21">
        <f t="shared" si="21"/>
        <v>578068.39</v>
      </c>
      <c r="E1230" s="24">
        <f t="shared" si="21"/>
        <v>1673723.56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>
        <v>0</v>
      </c>
      <c r="U1230" s="113">
        <v>474207.5</v>
      </c>
      <c r="V1230" s="31">
        <v>338193.5</v>
      </c>
      <c r="W1230" s="32">
        <v>350550</v>
      </c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1703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1703</v>
      </c>
      <c r="B1232" s="111" t="s">
        <v>688</v>
      </c>
      <c r="C1232" s="112" t="s">
        <v>689</v>
      </c>
      <c r="D1232" s="21">
        <f t="shared" si="21"/>
        <v>21826900.649999999</v>
      </c>
      <c r="E1232" s="24">
        <f t="shared" si="21"/>
        <v>12366.36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>
        <v>2739538.26</v>
      </c>
      <c r="U1232" s="105">
        <v>12366.36</v>
      </c>
      <c r="V1232" s="106">
        <v>2887518.51</v>
      </c>
      <c r="W1232" s="107">
        <v>0</v>
      </c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1703</v>
      </c>
      <c r="B1233" s="111" t="s">
        <v>690</v>
      </c>
      <c r="C1233" s="112" t="s">
        <v>691</v>
      </c>
      <c r="D1233" s="21">
        <f t="shared" si="21"/>
        <v>2160.2600000000002</v>
      </c>
      <c r="E1233" s="24">
        <f t="shared" si="21"/>
        <v>4319952.49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>
        <v>0</v>
      </c>
      <c r="U1233" s="105">
        <v>584871.86</v>
      </c>
      <c r="V1233" s="106">
        <v>0</v>
      </c>
      <c r="W1233" s="107">
        <v>1370710.85</v>
      </c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1703</v>
      </c>
      <c r="B1234" s="111" t="s">
        <v>692</v>
      </c>
      <c r="C1234" s="112" t="s">
        <v>693</v>
      </c>
      <c r="D1234" s="21">
        <f t="shared" si="21"/>
        <v>3261079.54</v>
      </c>
      <c r="E1234" s="24">
        <f t="shared" si="21"/>
        <v>630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>
        <v>347243</v>
      </c>
      <c r="U1234" s="113">
        <v>0</v>
      </c>
      <c r="V1234" s="31">
        <v>428243</v>
      </c>
      <c r="W1234" s="32">
        <v>0</v>
      </c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1703</v>
      </c>
      <c r="B1235" s="111" t="s">
        <v>694</v>
      </c>
      <c r="C1235" s="112" t="s">
        <v>695</v>
      </c>
      <c r="D1235" s="21">
        <f t="shared" si="21"/>
        <v>450</v>
      </c>
      <c r="E1235" s="24">
        <f t="shared" si="21"/>
        <v>5177241.5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>
        <v>450</v>
      </c>
      <c r="U1235" s="113">
        <v>770282.5</v>
      </c>
      <c r="V1235" s="31">
        <v>0</v>
      </c>
      <c r="W1235" s="32">
        <v>4618.5</v>
      </c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1703</v>
      </c>
      <c r="B1236" s="111" t="s">
        <v>696</v>
      </c>
      <c r="C1236" s="112" t="s">
        <v>697</v>
      </c>
      <c r="D1236" s="21">
        <f t="shared" si="21"/>
        <v>77367</v>
      </c>
      <c r="E1236" s="24">
        <f t="shared" si="21"/>
        <v>13953697.859999999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>
        <v>23874</v>
      </c>
      <c r="U1236" s="113">
        <v>1166343.1599999999</v>
      </c>
      <c r="V1236" s="31">
        <v>7473</v>
      </c>
      <c r="W1236" s="32">
        <v>6118146.5</v>
      </c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1703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1703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640000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0</v>
      </c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1703</v>
      </c>
      <c r="B1239" s="111" t="s">
        <v>702</v>
      </c>
      <c r="C1239" s="112" t="s">
        <v>1597</v>
      </c>
      <c r="D1239" s="21">
        <f t="shared" si="21"/>
        <v>207375.5</v>
      </c>
      <c r="E1239" s="24">
        <f t="shared" si="21"/>
        <v>1422585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>
        <v>45800</v>
      </c>
      <c r="U1239" s="105">
        <v>203765</v>
      </c>
      <c r="V1239" s="106">
        <v>153175.5</v>
      </c>
      <c r="W1239" s="107">
        <v>302124.5</v>
      </c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1703</v>
      </c>
      <c r="B1240" s="111" t="s">
        <v>703</v>
      </c>
      <c r="C1240" s="112" t="s">
        <v>704</v>
      </c>
      <c r="D1240" s="21">
        <f t="shared" si="21"/>
        <v>561533.5</v>
      </c>
      <c r="E1240" s="24">
        <f t="shared" si="21"/>
        <v>1232824.6499999999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>
        <v>80274</v>
      </c>
      <c r="U1240" s="113">
        <v>76770</v>
      </c>
      <c r="V1240" s="31">
        <v>78893</v>
      </c>
      <c r="W1240" s="32">
        <v>170104</v>
      </c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1703</v>
      </c>
      <c r="B1241" s="111" t="s">
        <v>705</v>
      </c>
      <c r="C1241" s="112" t="s">
        <v>1668</v>
      </c>
      <c r="D1241" s="21">
        <f t="shared" si="21"/>
        <v>219881.08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>
        <v>6176.3</v>
      </c>
      <c r="U1241" s="105">
        <v>0</v>
      </c>
      <c r="V1241" s="106">
        <v>10077.459999999999</v>
      </c>
      <c r="W1241" s="107">
        <v>0</v>
      </c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1703</v>
      </c>
      <c r="B1242" s="111" t="s">
        <v>706</v>
      </c>
      <c r="C1242" s="112" t="s">
        <v>1669</v>
      </c>
      <c r="D1242" s="21">
        <f t="shared" si="21"/>
        <v>0</v>
      </c>
      <c r="E1242" s="24">
        <f t="shared" si="21"/>
        <v>5046.58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>
        <v>0</v>
      </c>
      <c r="U1242" s="113">
        <v>75</v>
      </c>
      <c r="V1242" s="31">
        <v>0</v>
      </c>
      <c r="W1242" s="32">
        <v>0</v>
      </c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1703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1703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1703</v>
      </c>
      <c r="B1245" s="111" t="s">
        <v>711</v>
      </c>
      <c r="C1245" s="112" t="s">
        <v>712</v>
      </c>
      <c r="D1245" s="21">
        <f t="shared" si="21"/>
        <v>3539668.73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>
        <v>3539668.73</v>
      </c>
      <c r="W1245" s="32">
        <v>0</v>
      </c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1703</v>
      </c>
      <c r="B1246" s="111" t="s">
        <v>713</v>
      </c>
      <c r="C1246" s="112" t="s">
        <v>714</v>
      </c>
      <c r="D1246" s="21">
        <f t="shared" si="21"/>
        <v>184821.5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>
        <v>59325</v>
      </c>
      <c r="U1246" s="113">
        <v>0</v>
      </c>
      <c r="V1246" s="31">
        <v>22810</v>
      </c>
      <c r="W1246" s="32">
        <v>0</v>
      </c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1703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142707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>
        <v>0</v>
      </c>
      <c r="U1247" s="113">
        <v>135778</v>
      </c>
      <c r="V1247" s="31">
        <v>0</v>
      </c>
      <c r="W1247" s="32">
        <v>215</v>
      </c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1703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1703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1703</v>
      </c>
      <c r="B1250" s="111" t="s">
        <v>721</v>
      </c>
      <c r="C1250" s="112" t="s">
        <v>722</v>
      </c>
      <c r="D1250" s="21">
        <f t="shared" si="21"/>
        <v>9981340.6500000004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>
        <v>1247667.5900000001</v>
      </c>
      <c r="U1250" s="113">
        <v>0</v>
      </c>
      <c r="V1250" s="31">
        <v>1247667.58</v>
      </c>
      <c r="W1250" s="32">
        <v>0</v>
      </c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1703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1703</v>
      </c>
      <c r="B1252" s="111" t="s">
        <v>1598</v>
      </c>
      <c r="C1252" s="112" t="s">
        <v>1599</v>
      </c>
      <c r="D1252" s="21">
        <f t="shared" si="21"/>
        <v>0</v>
      </c>
      <c r="E1252" s="24">
        <f t="shared" si="21"/>
        <v>39396.5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>
        <v>0</v>
      </c>
      <c r="U1252" s="113">
        <v>21223.5</v>
      </c>
      <c r="V1252" s="31">
        <v>0</v>
      </c>
      <c r="W1252" s="32">
        <v>9773</v>
      </c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1703</v>
      </c>
      <c r="B1253" s="111" t="s">
        <v>1600</v>
      </c>
      <c r="C1253" s="112" t="s">
        <v>1601</v>
      </c>
      <c r="D1253" s="21">
        <f t="shared" si="21"/>
        <v>0</v>
      </c>
      <c r="E1253" s="24">
        <f t="shared" si="21"/>
        <v>511478.67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>
        <v>0</v>
      </c>
      <c r="U1253" s="113">
        <v>26708.65</v>
      </c>
      <c r="V1253" s="31">
        <v>0</v>
      </c>
      <c r="W1253" s="32">
        <v>367460.74</v>
      </c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1703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1703</v>
      </c>
      <c r="B1255" s="111" t="s">
        <v>727</v>
      </c>
      <c r="C1255" s="112" t="s">
        <v>728</v>
      </c>
      <c r="D1255" s="21">
        <f t="shared" si="21"/>
        <v>550</v>
      </c>
      <c r="E1255" s="24">
        <f t="shared" si="21"/>
        <v>1877387.25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>
        <v>0</v>
      </c>
      <c r="U1255" s="113">
        <v>211167</v>
      </c>
      <c r="V1255" s="31">
        <v>0</v>
      </c>
      <c r="W1255" s="32">
        <v>241085</v>
      </c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1703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2006859.25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>
        <v>0</v>
      </c>
      <c r="U1256" s="113">
        <v>144818</v>
      </c>
      <c r="V1256" s="31">
        <v>0</v>
      </c>
      <c r="W1256" s="32">
        <v>368351</v>
      </c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1703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1703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165557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>
        <v>0</v>
      </c>
      <c r="U1258" s="113">
        <v>16112.5</v>
      </c>
      <c r="V1258" s="31">
        <v>0</v>
      </c>
      <c r="W1258" s="32">
        <v>15401.5</v>
      </c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1703</v>
      </c>
      <c r="B1259" s="111" t="s">
        <v>1602</v>
      </c>
      <c r="C1259" s="112" t="s">
        <v>1603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1703</v>
      </c>
      <c r="B1260" s="111" t="s">
        <v>1604</v>
      </c>
      <c r="C1260" s="112" t="s">
        <v>1605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1703</v>
      </c>
      <c r="B1261" s="111" t="s">
        <v>735</v>
      </c>
      <c r="C1261" s="112" t="s">
        <v>736</v>
      </c>
      <c r="D1261" s="21">
        <f t="shared" si="21"/>
        <v>551</v>
      </c>
      <c r="E1261" s="24">
        <f t="shared" si="21"/>
        <v>201378.30000000002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>
        <v>0</v>
      </c>
      <c r="U1261" s="113">
        <v>6991.6</v>
      </c>
      <c r="V1261" s="31">
        <v>0</v>
      </c>
      <c r="W1261" s="32">
        <v>10824.5</v>
      </c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1703</v>
      </c>
      <c r="B1262" s="111" t="s">
        <v>737</v>
      </c>
      <c r="C1262" s="112" t="s">
        <v>738</v>
      </c>
      <c r="D1262" s="21">
        <f t="shared" si="21"/>
        <v>9000</v>
      </c>
      <c r="E1262" s="24">
        <f t="shared" si="21"/>
        <v>510066.5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>
        <v>4000</v>
      </c>
      <c r="U1262" s="113">
        <v>81323.5</v>
      </c>
      <c r="V1262" s="31">
        <v>4000</v>
      </c>
      <c r="W1262" s="32">
        <v>2550</v>
      </c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1703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1703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1703</v>
      </c>
      <c r="B1265" s="111" t="s">
        <v>743</v>
      </c>
      <c r="C1265" s="112" t="s">
        <v>744</v>
      </c>
      <c r="D1265" s="21">
        <f t="shared" si="21"/>
        <v>1105953.55</v>
      </c>
      <c r="E1265" s="24">
        <f t="shared" si="21"/>
        <v>0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>
        <v>107418.87</v>
      </c>
      <c r="U1265" s="113">
        <v>0</v>
      </c>
      <c r="V1265" s="31">
        <v>179619.49</v>
      </c>
      <c r="W1265" s="32">
        <v>0</v>
      </c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1703</v>
      </c>
      <c r="B1266" s="111" t="s">
        <v>745</v>
      </c>
      <c r="C1266" s="112" t="s">
        <v>746</v>
      </c>
      <c r="D1266" s="21">
        <f t="shared" si="21"/>
        <v>1463570.7000000002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>
        <v>100549.37</v>
      </c>
      <c r="U1266" s="105">
        <v>0</v>
      </c>
      <c r="V1266" s="106">
        <v>324082.37</v>
      </c>
      <c r="W1266" s="107">
        <v>0</v>
      </c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1703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1703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1703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1703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1703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1703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148791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>
        <v>0</v>
      </c>
      <c r="U1272" s="113">
        <v>21654</v>
      </c>
      <c r="V1272" s="31">
        <v>0</v>
      </c>
      <c r="W1272" s="32">
        <v>21468.5</v>
      </c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1703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42339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>
        <v>0</v>
      </c>
      <c r="U1273" s="113">
        <v>9489.5</v>
      </c>
      <c r="V1273" s="31">
        <v>0</v>
      </c>
      <c r="W1273" s="32">
        <v>9177.5</v>
      </c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1703</v>
      </c>
      <c r="B1274" s="111" t="s">
        <v>761</v>
      </c>
      <c r="C1274" s="112" t="s">
        <v>762</v>
      </c>
      <c r="D1274" s="21">
        <f t="shared" si="21"/>
        <v>110525.44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>
        <v>20545.13</v>
      </c>
      <c r="U1274" s="113">
        <v>0</v>
      </c>
      <c r="V1274" s="31">
        <v>10124.219999999999</v>
      </c>
      <c r="W1274" s="32">
        <v>0</v>
      </c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1703</v>
      </c>
      <c r="B1275" s="111" t="s">
        <v>763</v>
      </c>
      <c r="C1275" s="112" t="s">
        <v>764</v>
      </c>
      <c r="D1275" s="21">
        <f t="shared" si="21"/>
        <v>28421.25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>
        <v>9003.56</v>
      </c>
      <c r="U1275" s="113">
        <v>0</v>
      </c>
      <c r="V1275" s="31">
        <v>4327.97</v>
      </c>
      <c r="W1275" s="32">
        <v>0</v>
      </c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1703</v>
      </c>
      <c r="B1276" s="111" t="s">
        <v>765</v>
      </c>
      <c r="C1276" s="112" t="s">
        <v>1670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1703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1703</v>
      </c>
      <c r="B1278" s="111" t="s">
        <v>768</v>
      </c>
      <c r="C1278" s="112" t="s">
        <v>1671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1703</v>
      </c>
      <c r="B1279" s="111" t="s">
        <v>769</v>
      </c>
      <c r="C1279" s="112" t="s">
        <v>1672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1703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1703</v>
      </c>
      <c r="B1281" s="111" t="s">
        <v>772</v>
      </c>
      <c r="C1281" s="112" t="s">
        <v>1673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1703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1703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1703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1703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1703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1703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>
        <v>0</v>
      </c>
      <c r="U1287" s="113">
        <v>0</v>
      </c>
      <c r="V1287" s="31">
        <v>0</v>
      </c>
      <c r="W1287" s="32">
        <v>0</v>
      </c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1703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1703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>
        <v>0</v>
      </c>
      <c r="U1289" s="113">
        <v>0</v>
      </c>
      <c r="V1289" s="31">
        <v>0</v>
      </c>
      <c r="W1289" s="32">
        <v>0</v>
      </c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1703</v>
      </c>
      <c r="B1290" s="111" t="s">
        <v>789</v>
      </c>
      <c r="C1290" s="112" t="s">
        <v>790</v>
      </c>
      <c r="D1290" s="21">
        <f t="shared" si="22"/>
        <v>74341.94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14962.92</v>
      </c>
      <c r="U1290" s="113">
        <v>0</v>
      </c>
      <c r="V1290" s="31">
        <v>0</v>
      </c>
      <c r="W1290" s="32">
        <v>0</v>
      </c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1703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16803.87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0</v>
      </c>
      <c r="V1291" s="31">
        <v>0</v>
      </c>
      <c r="W1291" s="32">
        <v>10271.549999999999</v>
      </c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1703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314048.5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>
        <v>0</v>
      </c>
      <c r="U1292" s="113">
        <v>30095</v>
      </c>
      <c r="V1292" s="31">
        <v>0</v>
      </c>
      <c r="W1292" s="32">
        <v>42504</v>
      </c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1703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223978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>
        <v>0</v>
      </c>
      <c r="U1293" s="113">
        <v>34070</v>
      </c>
      <c r="V1293" s="31">
        <v>0</v>
      </c>
      <c r="W1293" s="32">
        <v>18224</v>
      </c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1703</v>
      </c>
      <c r="B1294" s="111" t="s">
        <v>797</v>
      </c>
      <c r="C1294" s="112" t="s">
        <v>798</v>
      </c>
      <c r="D1294" s="21">
        <f t="shared" si="22"/>
        <v>289922.5</v>
      </c>
      <c r="E1294" s="24">
        <f t="shared" si="22"/>
        <v>51796.3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>
        <v>30095</v>
      </c>
      <c r="U1294" s="105">
        <v>0</v>
      </c>
      <c r="V1294" s="106">
        <v>42504</v>
      </c>
      <c r="W1294" s="107">
        <v>24126</v>
      </c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1703</v>
      </c>
      <c r="B1295" s="111" t="s">
        <v>799</v>
      </c>
      <c r="C1295" s="112" t="s">
        <v>800</v>
      </c>
      <c r="D1295" s="21">
        <f t="shared" si="22"/>
        <v>75922.3</v>
      </c>
      <c r="E1295" s="24">
        <f t="shared" si="22"/>
        <v>27670.3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>
        <v>0</v>
      </c>
      <c r="U1295" s="113">
        <v>0</v>
      </c>
      <c r="V1295" s="31">
        <v>24126</v>
      </c>
      <c r="W1295" s="32">
        <v>0</v>
      </c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1703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1703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1703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1703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724100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>
        <v>0</v>
      </c>
      <c r="U1299" s="113">
        <v>0</v>
      </c>
      <c r="V1299" s="31">
        <v>0</v>
      </c>
      <c r="W1299" s="32">
        <v>0</v>
      </c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1703</v>
      </c>
      <c r="B1300" s="111" t="s">
        <v>809</v>
      </c>
      <c r="C1300" s="112" t="s">
        <v>1674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>
        <v>0</v>
      </c>
      <c r="U1300" s="113">
        <v>0</v>
      </c>
      <c r="V1300" s="31">
        <v>0</v>
      </c>
      <c r="W1300" s="32">
        <v>0</v>
      </c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1703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>
        <v>0</v>
      </c>
      <c r="U1301" s="113">
        <v>0</v>
      </c>
      <c r="V1301" s="31">
        <v>0</v>
      </c>
      <c r="W1301" s="32">
        <v>0</v>
      </c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1703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5005600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>
        <v>0</v>
      </c>
      <c r="U1302" s="113">
        <v>0</v>
      </c>
      <c r="V1302" s="31">
        <v>0</v>
      </c>
      <c r="W1302" s="32">
        <v>375600</v>
      </c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1703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758418.46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>
        <v>0</v>
      </c>
      <c r="U1303" s="113">
        <v>260527.09</v>
      </c>
      <c r="V1303" s="31">
        <v>0</v>
      </c>
      <c r="W1303" s="32">
        <v>268287</v>
      </c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1703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1299184.33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>
        <v>0</v>
      </c>
      <c r="U1304" s="105">
        <v>55819.98</v>
      </c>
      <c r="V1304" s="106">
        <v>0</v>
      </c>
      <c r="W1304" s="107">
        <v>555696.28</v>
      </c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1703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1703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95425.29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31861.01</v>
      </c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1703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1703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1703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1703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57569512.910000004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>
        <v>0</v>
      </c>
      <c r="U1310" s="105">
        <v>6621425.2400000002</v>
      </c>
      <c r="V1310" s="106">
        <v>0</v>
      </c>
      <c r="W1310" s="107">
        <v>6604060</v>
      </c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1703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1703</v>
      </c>
      <c r="B1312" s="111" t="s">
        <v>830</v>
      </c>
      <c r="C1312" s="112" t="s">
        <v>831</v>
      </c>
      <c r="D1312" s="21">
        <f t="shared" si="22"/>
        <v>90000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>
        <v>0</v>
      </c>
      <c r="U1312" s="105">
        <v>0</v>
      </c>
      <c r="V1312" s="106">
        <v>90000</v>
      </c>
      <c r="W1312" s="107">
        <v>0</v>
      </c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1703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1703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1703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2262479.41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>
        <v>0</v>
      </c>
      <c r="U1315" s="113">
        <v>260769.6</v>
      </c>
      <c r="V1315" s="31">
        <v>0</v>
      </c>
      <c r="W1315" s="32">
        <v>254520.6</v>
      </c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1703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1703</v>
      </c>
      <c r="B1317" s="111" t="s">
        <v>1606</v>
      </c>
      <c r="C1317" s="112" t="s">
        <v>1607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1703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1703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1703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1703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1703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1703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1703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1703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>
        <v>0</v>
      </c>
      <c r="U1325" s="113">
        <v>0</v>
      </c>
      <c r="V1325" s="31">
        <v>0</v>
      </c>
      <c r="W1325" s="32">
        <v>0</v>
      </c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1703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177694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>
        <v>0</v>
      </c>
      <c r="U1326" s="113">
        <v>29636</v>
      </c>
      <c r="V1326" s="31">
        <v>0</v>
      </c>
      <c r="W1326" s="32">
        <v>13135</v>
      </c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1703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2400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>
        <v>0</v>
      </c>
      <c r="U1327" s="105">
        <v>200</v>
      </c>
      <c r="V1327" s="106">
        <v>0</v>
      </c>
      <c r="W1327" s="107">
        <v>300</v>
      </c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1703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236440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>
        <v>0</v>
      </c>
      <c r="U1328" s="105">
        <v>20350</v>
      </c>
      <c r="V1328" s="106">
        <v>0</v>
      </c>
      <c r="W1328" s="107">
        <v>47300</v>
      </c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1703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1703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1703</v>
      </c>
      <c r="B1331" s="111" t="s">
        <v>866</v>
      </c>
      <c r="C1331" s="112" t="s">
        <v>867</v>
      </c>
      <c r="D1331" s="21">
        <f t="shared" si="22"/>
        <v>3220</v>
      </c>
      <c r="E1331" s="24">
        <f t="shared" si="22"/>
        <v>83572.400000000009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>
        <v>0</v>
      </c>
      <c r="U1331" s="113">
        <v>6133.8</v>
      </c>
      <c r="V1331" s="31">
        <v>0</v>
      </c>
      <c r="W1331" s="32">
        <v>27726.2</v>
      </c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1703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1703</v>
      </c>
      <c r="B1333" s="111" t="s">
        <v>870</v>
      </c>
      <c r="C1333" s="112" t="s">
        <v>1675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1703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1703</v>
      </c>
      <c r="B1335" s="111" t="s">
        <v>873</v>
      </c>
      <c r="C1335" s="112" t="s">
        <v>1676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1703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1703</v>
      </c>
      <c r="B1337" s="111" t="s">
        <v>876</v>
      </c>
      <c r="C1337" s="112" t="s">
        <v>1677</v>
      </c>
      <c r="D1337" s="21">
        <f t="shared" si="22"/>
        <v>0</v>
      </c>
      <c r="E1337" s="24">
        <f t="shared" si="22"/>
        <v>5598250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>
        <v>0</v>
      </c>
      <c r="U1337" s="105">
        <v>0</v>
      </c>
      <c r="V1337" s="106">
        <v>0</v>
      </c>
      <c r="W1337" s="107">
        <v>499600</v>
      </c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1703</v>
      </c>
      <c r="B1338" s="111" t="s">
        <v>877</v>
      </c>
      <c r="C1338" s="112" t="s">
        <v>878</v>
      </c>
      <c r="D1338" s="21">
        <f t="shared" si="22"/>
        <v>402900</v>
      </c>
      <c r="E1338" s="24">
        <f t="shared" si="22"/>
        <v>6956913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>
        <v>0</v>
      </c>
      <c r="U1338" s="113">
        <v>628850</v>
      </c>
      <c r="V1338" s="31">
        <v>37200</v>
      </c>
      <c r="W1338" s="32">
        <v>1467975</v>
      </c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1703</v>
      </c>
      <c r="B1339" s="111" t="s">
        <v>879</v>
      </c>
      <c r="C1339" s="112" t="s">
        <v>1678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1703</v>
      </c>
      <c r="B1340" s="111" t="s">
        <v>880</v>
      </c>
      <c r="C1340" s="112" t="s">
        <v>1679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1703</v>
      </c>
      <c r="B1341" s="111" t="s">
        <v>881</v>
      </c>
      <c r="C1341" s="112" t="s">
        <v>1680</v>
      </c>
      <c r="D1341" s="21">
        <f t="shared" si="22"/>
        <v>4800</v>
      </c>
      <c r="E1341" s="24">
        <f t="shared" si="22"/>
        <v>1219803.5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>
        <v>0</v>
      </c>
      <c r="U1341" s="105">
        <v>105070</v>
      </c>
      <c r="V1341" s="106">
        <v>0</v>
      </c>
      <c r="W1341" s="107">
        <v>718050</v>
      </c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1703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372210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>
        <v>0</v>
      </c>
      <c r="U1342" s="105">
        <v>34870</v>
      </c>
      <c r="V1342" s="106">
        <v>0</v>
      </c>
      <c r="W1342" s="107">
        <v>42810</v>
      </c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1703</v>
      </c>
      <c r="B1343" s="111" t="s">
        <v>884</v>
      </c>
      <c r="C1343" s="112" t="s">
        <v>885</v>
      </c>
      <c r="D1343" s="21">
        <f t="shared" si="22"/>
        <v>49960779.07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>
        <v>5765350</v>
      </c>
      <c r="U1343" s="105">
        <v>0</v>
      </c>
      <c r="V1343" s="106">
        <v>5616360</v>
      </c>
      <c r="W1343" s="107">
        <v>0</v>
      </c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1703</v>
      </c>
      <c r="B1344" s="111" t="s">
        <v>886</v>
      </c>
      <c r="C1344" s="112" t="s">
        <v>887</v>
      </c>
      <c r="D1344" s="21">
        <f t="shared" si="22"/>
        <v>1484260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>
        <v>193480</v>
      </c>
      <c r="U1344" s="105">
        <v>0</v>
      </c>
      <c r="V1344" s="106">
        <v>147530</v>
      </c>
      <c r="W1344" s="107">
        <v>0</v>
      </c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1703</v>
      </c>
      <c r="B1345" s="111" t="s">
        <v>888</v>
      </c>
      <c r="C1345" s="112" t="s">
        <v>1681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1703</v>
      </c>
      <c r="B1346" s="111" t="s">
        <v>889</v>
      </c>
      <c r="C1346" s="112" t="s">
        <v>890</v>
      </c>
      <c r="D1346" s="21">
        <f t="shared" si="22"/>
        <v>2009100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>
        <v>225500</v>
      </c>
      <c r="U1346" s="113">
        <v>0</v>
      </c>
      <c r="V1346" s="31">
        <v>225500</v>
      </c>
      <c r="W1346" s="32">
        <v>0</v>
      </c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1703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>
        <v>0</v>
      </c>
      <c r="U1347" s="105">
        <v>0</v>
      </c>
      <c r="V1347" s="106">
        <v>0</v>
      </c>
      <c r="W1347" s="107">
        <v>0</v>
      </c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1703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1703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1703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1703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>
        <v>0</v>
      </c>
      <c r="U1351" s="113">
        <v>0</v>
      </c>
      <c r="V1351" s="31">
        <v>0</v>
      </c>
      <c r="W1351" s="32">
        <v>0</v>
      </c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1703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1703</v>
      </c>
      <c r="B1353" s="111" t="s">
        <v>903</v>
      </c>
      <c r="C1353" s="112" t="s">
        <v>904</v>
      </c>
      <c r="D1353" s="21">
        <f t="shared" si="23"/>
        <v>1092330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>
        <v>121370</v>
      </c>
      <c r="U1353" s="113">
        <v>0</v>
      </c>
      <c r="V1353" s="31">
        <v>121370</v>
      </c>
      <c r="W1353" s="32">
        <v>0</v>
      </c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1703</v>
      </c>
      <c r="B1354" s="111" t="s">
        <v>905</v>
      </c>
      <c r="C1354" s="112" t="s">
        <v>906</v>
      </c>
      <c r="D1354" s="21">
        <f t="shared" si="23"/>
        <v>1110150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>
        <v>123350</v>
      </c>
      <c r="U1354" s="113">
        <v>0</v>
      </c>
      <c r="V1354" s="31">
        <v>123350</v>
      </c>
      <c r="W1354" s="32">
        <v>0</v>
      </c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1703</v>
      </c>
      <c r="B1355" s="111" t="s">
        <v>907</v>
      </c>
      <c r="C1355" s="112" t="s">
        <v>908</v>
      </c>
      <c r="D1355" s="21">
        <f t="shared" si="23"/>
        <v>503820</v>
      </c>
      <c r="E1355" s="24">
        <f t="shared" si="23"/>
        <v>0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>
        <v>55980</v>
      </c>
      <c r="U1355" s="105">
        <v>0</v>
      </c>
      <c r="V1355" s="106">
        <v>55980</v>
      </c>
      <c r="W1355" s="107">
        <v>0</v>
      </c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1703</v>
      </c>
      <c r="B1356" s="111" t="s">
        <v>909</v>
      </c>
      <c r="C1356" s="112" t="s">
        <v>910</v>
      </c>
      <c r="D1356" s="21">
        <f t="shared" si="23"/>
        <v>1222773</v>
      </c>
      <c r="E1356" s="24">
        <f t="shared" si="23"/>
        <v>0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>
        <v>146205</v>
      </c>
      <c r="U1356" s="105">
        <v>0</v>
      </c>
      <c r="V1356" s="106">
        <v>142380</v>
      </c>
      <c r="W1356" s="107">
        <v>0</v>
      </c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1703</v>
      </c>
      <c r="B1357" s="111" t="s">
        <v>911</v>
      </c>
      <c r="C1357" s="112" t="s">
        <v>912</v>
      </c>
      <c r="D1357" s="21">
        <f t="shared" si="23"/>
        <v>4629452</v>
      </c>
      <c r="E1357" s="24">
        <f t="shared" si="23"/>
        <v>0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>
        <v>543840</v>
      </c>
      <c r="U1357" s="113">
        <v>0</v>
      </c>
      <c r="V1357" s="31">
        <v>539618</v>
      </c>
      <c r="W1357" s="32">
        <v>0</v>
      </c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1703</v>
      </c>
      <c r="B1358" s="111" t="s">
        <v>913</v>
      </c>
      <c r="C1358" s="112" t="s">
        <v>914</v>
      </c>
      <c r="D1358" s="21">
        <f t="shared" si="23"/>
        <v>2848705</v>
      </c>
      <c r="E1358" s="24">
        <f t="shared" si="23"/>
        <v>0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>
        <v>316580</v>
      </c>
      <c r="U1358" s="113">
        <v>0</v>
      </c>
      <c r="V1358" s="31">
        <v>316580</v>
      </c>
      <c r="W1358" s="32">
        <v>0</v>
      </c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1703</v>
      </c>
      <c r="B1359" s="111" t="s">
        <v>915</v>
      </c>
      <c r="C1359" s="112" t="s">
        <v>916</v>
      </c>
      <c r="D1359" s="21">
        <f t="shared" si="23"/>
        <v>1978485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>
        <v>214440</v>
      </c>
      <c r="U1359" s="113">
        <v>0</v>
      </c>
      <c r="V1359" s="31">
        <v>239915</v>
      </c>
      <c r="W1359" s="32">
        <v>0</v>
      </c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1703</v>
      </c>
      <c r="B1360" s="111" t="s">
        <v>917</v>
      </c>
      <c r="C1360" s="112" t="s">
        <v>918</v>
      </c>
      <c r="D1360" s="21">
        <f t="shared" si="23"/>
        <v>64920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>
        <v>8280</v>
      </c>
      <c r="U1360" s="113">
        <v>0</v>
      </c>
      <c r="V1360" s="31">
        <v>9660</v>
      </c>
      <c r="W1360" s="32">
        <v>0</v>
      </c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1703</v>
      </c>
      <c r="B1361" s="111" t="s">
        <v>919</v>
      </c>
      <c r="C1361" s="112" t="s">
        <v>920</v>
      </c>
      <c r="D1361" s="21">
        <f t="shared" si="23"/>
        <v>614250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>
        <v>68250</v>
      </c>
      <c r="U1361" s="113">
        <v>0</v>
      </c>
      <c r="V1361" s="31">
        <v>68250</v>
      </c>
      <c r="W1361" s="32">
        <v>0</v>
      </c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1703</v>
      </c>
      <c r="B1362" s="111" t="s">
        <v>921</v>
      </c>
      <c r="C1362" s="112" t="s">
        <v>922</v>
      </c>
      <c r="D1362" s="21">
        <f t="shared" si="23"/>
        <v>658440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>
        <v>71700</v>
      </c>
      <c r="U1362" s="105">
        <v>0</v>
      </c>
      <c r="V1362" s="106">
        <v>71700</v>
      </c>
      <c r="W1362" s="107">
        <v>0</v>
      </c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1703</v>
      </c>
      <c r="B1363" s="111" t="s">
        <v>923</v>
      </c>
      <c r="C1363" s="112" t="s">
        <v>924</v>
      </c>
      <c r="D1363" s="21">
        <f t="shared" si="23"/>
        <v>14192.619999999999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>
        <v>4367.62</v>
      </c>
      <c r="U1363" s="113">
        <v>0</v>
      </c>
      <c r="V1363" s="31">
        <v>0</v>
      </c>
      <c r="W1363" s="32">
        <v>0</v>
      </c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1703</v>
      </c>
      <c r="B1364" s="111" t="s">
        <v>925</v>
      </c>
      <c r="C1364" s="112" t="s">
        <v>926</v>
      </c>
      <c r="D1364" s="21">
        <f t="shared" si="23"/>
        <v>57.62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>
        <v>57.62</v>
      </c>
      <c r="U1364" s="113">
        <v>0</v>
      </c>
      <c r="V1364" s="31">
        <v>0</v>
      </c>
      <c r="W1364" s="32">
        <v>0</v>
      </c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1703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>
        <v>0</v>
      </c>
      <c r="U1365" s="113">
        <v>0</v>
      </c>
      <c r="V1365" s="31">
        <v>0</v>
      </c>
      <c r="W1365" s="32">
        <v>0</v>
      </c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1703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1703</v>
      </c>
      <c r="B1367" s="111" t="s">
        <v>931</v>
      </c>
      <c r="C1367" s="112" t="s">
        <v>932</v>
      </c>
      <c r="D1367" s="21">
        <f t="shared" si="23"/>
        <v>40500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>
        <v>4500</v>
      </c>
      <c r="U1367" s="113">
        <v>0</v>
      </c>
      <c r="V1367" s="31">
        <v>4500</v>
      </c>
      <c r="W1367" s="32">
        <v>0</v>
      </c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1703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1703</v>
      </c>
      <c r="B1369" s="111" t="s">
        <v>935</v>
      </c>
      <c r="C1369" s="112" t="s">
        <v>936</v>
      </c>
      <c r="D1369" s="21">
        <f t="shared" si="23"/>
        <v>573500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>
        <v>43500</v>
      </c>
      <c r="U1369" s="113">
        <v>0</v>
      </c>
      <c r="V1369" s="31">
        <v>225500</v>
      </c>
      <c r="W1369" s="32">
        <v>0</v>
      </c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1703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1703</v>
      </c>
      <c r="B1371" s="111" t="s">
        <v>939</v>
      </c>
      <c r="C1371" s="112" t="s">
        <v>940</v>
      </c>
      <c r="D1371" s="21">
        <f t="shared" si="23"/>
        <v>1488330</v>
      </c>
      <c r="E1371" s="24">
        <f t="shared" si="23"/>
        <v>22980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>
        <v>155640</v>
      </c>
      <c r="U1371" s="113">
        <v>0</v>
      </c>
      <c r="V1371" s="31">
        <v>166920</v>
      </c>
      <c r="W1371" s="32">
        <v>8100</v>
      </c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1703</v>
      </c>
      <c r="B1372" s="111" t="s">
        <v>941</v>
      </c>
      <c r="C1372" s="112" t="s">
        <v>1608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1703</v>
      </c>
      <c r="B1373" s="111" t="s">
        <v>1609</v>
      </c>
      <c r="C1373" s="112" t="s">
        <v>1610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1703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1703</v>
      </c>
      <c r="B1375" s="111" t="s">
        <v>944</v>
      </c>
      <c r="C1375" s="112" t="s">
        <v>945</v>
      </c>
      <c r="D1375" s="21">
        <f t="shared" si="23"/>
        <v>877493.16999999993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>
        <v>101371.2</v>
      </c>
      <c r="U1375" s="113">
        <v>0</v>
      </c>
      <c r="V1375" s="31">
        <v>98871.6</v>
      </c>
      <c r="W1375" s="32">
        <v>0</v>
      </c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1703</v>
      </c>
      <c r="B1376" s="111" t="s">
        <v>946</v>
      </c>
      <c r="C1376" s="112" t="s">
        <v>947</v>
      </c>
      <c r="D1376" s="21">
        <f t="shared" si="23"/>
        <v>1318911.8399999999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>
        <v>152056.79999999999</v>
      </c>
      <c r="U1376" s="113">
        <v>0</v>
      </c>
      <c r="V1376" s="31">
        <v>148307.4</v>
      </c>
      <c r="W1376" s="32">
        <v>0</v>
      </c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1703</v>
      </c>
      <c r="B1377" s="111" t="s">
        <v>948</v>
      </c>
      <c r="C1377" s="112" t="s">
        <v>949</v>
      </c>
      <c r="D1377" s="21">
        <f t="shared" si="23"/>
        <v>66074.399999999994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>
        <v>7341.6</v>
      </c>
      <c r="U1377" s="113">
        <v>0</v>
      </c>
      <c r="V1377" s="31">
        <v>7341.6</v>
      </c>
      <c r="W1377" s="32">
        <v>0</v>
      </c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1703</v>
      </c>
      <c r="B1378" s="111" t="s">
        <v>950</v>
      </c>
      <c r="C1378" s="112" t="s">
        <v>951</v>
      </c>
      <c r="D1378" s="21">
        <f t="shared" si="23"/>
        <v>27047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>
        <v>5250</v>
      </c>
      <c r="U1378" s="105">
        <v>0</v>
      </c>
      <c r="V1378" s="106">
        <v>2625</v>
      </c>
      <c r="W1378" s="107">
        <v>0</v>
      </c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1703</v>
      </c>
      <c r="B1379" s="111" t="s">
        <v>952</v>
      </c>
      <c r="C1379" s="112" t="s">
        <v>953</v>
      </c>
      <c r="D1379" s="21">
        <f t="shared" si="23"/>
        <v>352916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>
        <v>60658</v>
      </c>
      <c r="U1379" s="113">
        <v>0</v>
      </c>
      <c r="V1379" s="31">
        <v>60696</v>
      </c>
      <c r="W1379" s="32">
        <v>0</v>
      </c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1703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1703</v>
      </c>
      <c r="B1381" s="111" t="s">
        <v>956</v>
      </c>
      <c r="C1381" s="112" t="s">
        <v>1611</v>
      </c>
      <c r="D1381" s="21">
        <f t="shared" si="23"/>
        <v>127426.44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>
        <v>14333</v>
      </c>
      <c r="U1381" s="113">
        <v>0</v>
      </c>
      <c r="V1381" s="31">
        <v>14248.56</v>
      </c>
      <c r="W1381" s="32">
        <v>0</v>
      </c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1703</v>
      </c>
      <c r="B1382" s="111" t="s">
        <v>957</v>
      </c>
      <c r="C1382" s="112" t="s">
        <v>1682</v>
      </c>
      <c r="D1382" s="21">
        <f t="shared" si="23"/>
        <v>3714016</v>
      </c>
      <c r="E1382" s="24">
        <f t="shared" si="23"/>
        <v>361000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>
        <v>374000</v>
      </c>
      <c r="U1382" s="105">
        <v>0</v>
      </c>
      <c r="V1382" s="106">
        <v>388500</v>
      </c>
      <c r="W1382" s="107">
        <v>0</v>
      </c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1703</v>
      </c>
      <c r="B1383" s="111" t="s">
        <v>958</v>
      </c>
      <c r="C1383" s="112" t="s">
        <v>1683</v>
      </c>
      <c r="D1383" s="21">
        <f t="shared" si="23"/>
        <v>60700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>
        <v>12500</v>
      </c>
      <c r="U1383" s="113">
        <v>0</v>
      </c>
      <c r="V1383" s="31">
        <v>11000</v>
      </c>
      <c r="W1383" s="32">
        <v>0</v>
      </c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1703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1703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1703</v>
      </c>
      <c r="B1386" s="111" t="s">
        <v>963</v>
      </c>
      <c r="C1386" s="112" t="s">
        <v>1684</v>
      </c>
      <c r="D1386" s="21">
        <f t="shared" si="23"/>
        <v>2840200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>
        <v>83400</v>
      </c>
      <c r="U1386" s="113">
        <v>0</v>
      </c>
      <c r="V1386" s="31">
        <v>917800</v>
      </c>
      <c r="W1386" s="32">
        <v>0</v>
      </c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1703</v>
      </c>
      <c r="B1387" s="111" t="s">
        <v>964</v>
      </c>
      <c r="C1387" s="112" t="s">
        <v>1685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1703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>
        <v>0</v>
      </c>
      <c r="U1388" s="105">
        <v>0</v>
      </c>
      <c r="V1388" s="106">
        <v>0</v>
      </c>
      <c r="W1388" s="107">
        <v>0</v>
      </c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1703</v>
      </c>
      <c r="B1389" s="111" t="s">
        <v>967</v>
      </c>
      <c r="C1389" s="112" t="s">
        <v>968</v>
      </c>
      <c r="D1389" s="21">
        <f t="shared" si="23"/>
        <v>3777000</v>
      </c>
      <c r="E1389" s="24">
        <f t="shared" si="23"/>
        <v>1101900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>
        <v>300000</v>
      </c>
      <c r="U1389" s="105">
        <v>12700</v>
      </c>
      <c r="V1389" s="106">
        <v>300000</v>
      </c>
      <c r="W1389" s="107">
        <v>18600</v>
      </c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1703</v>
      </c>
      <c r="B1390" s="111" t="s">
        <v>969</v>
      </c>
      <c r="C1390" s="112" t="s">
        <v>970</v>
      </c>
      <c r="D1390" s="21">
        <f t="shared" si="23"/>
        <v>0</v>
      </c>
      <c r="E1390" s="24">
        <f t="shared" si="23"/>
        <v>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1703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1703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1703</v>
      </c>
      <c r="B1393" s="111" t="s">
        <v>975</v>
      </c>
      <c r="C1393" s="112" t="s">
        <v>1612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1703</v>
      </c>
      <c r="B1394" s="111" t="s">
        <v>976</v>
      </c>
      <c r="C1394" s="112" t="s">
        <v>1613</v>
      </c>
      <c r="D1394" s="21">
        <f t="shared" si="23"/>
        <v>35400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1703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1703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1703</v>
      </c>
      <c r="B1397" s="111" t="s">
        <v>981</v>
      </c>
      <c r="C1397" s="112" t="s">
        <v>982</v>
      </c>
      <c r="D1397" s="21">
        <f t="shared" si="23"/>
        <v>328650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>
        <v>0</v>
      </c>
      <c r="U1397" s="105">
        <v>0</v>
      </c>
      <c r="V1397" s="106">
        <v>29850</v>
      </c>
      <c r="W1397" s="107">
        <v>0</v>
      </c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1703</v>
      </c>
      <c r="B1398" s="111" t="s">
        <v>983</v>
      </c>
      <c r="C1398" s="112" t="s">
        <v>1614</v>
      </c>
      <c r="D1398" s="21">
        <f t="shared" si="23"/>
        <v>210153.5</v>
      </c>
      <c r="E1398" s="24">
        <f t="shared" si="23"/>
        <v>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>
        <v>105070</v>
      </c>
      <c r="U1398" s="105">
        <v>0</v>
      </c>
      <c r="V1398" s="106">
        <v>7200</v>
      </c>
      <c r="W1398" s="107">
        <v>0</v>
      </c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1703</v>
      </c>
      <c r="B1399" s="111" t="s">
        <v>984</v>
      </c>
      <c r="C1399" s="112" t="s">
        <v>1615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1703</v>
      </c>
      <c r="B1400" s="111" t="s">
        <v>985</v>
      </c>
      <c r="C1400" s="112" t="s">
        <v>1616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1703</v>
      </c>
      <c r="B1401" s="111" t="s">
        <v>986</v>
      </c>
      <c r="C1401" s="112" t="s">
        <v>1617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1703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1703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1703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1703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1703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1703</v>
      </c>
      <c r="B1407" s="111" t="s">
        <v>996</v>
      </c>
      <c r="C1407" s="112" t="s">
        <v>1686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1703</v>
      </c>
      <c r="B1408" s="111" t="s">
        <v>997</v>
      </c>
      <c r="C1408" s="112" t="s">
        <v>1687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1703</v>
      </c>
      <c r="B1409" s="111" t="s">
        <v>998</v>
      </c>
      <c r="C1409" s="112" t="s">
        <v>1688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1703</v>
      </c>
      <c r="B1410" s="111" t="s">
        <v>999</v>
      </c>
      <c r="C1410" s="112" t="s">
        <v>1689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1703</v>
      </c>
      <c r="B1411" s="111" t="s">
        <v>1000</v>
      </c>
      <c r="C1411" s="112" t="s">
        <v>1618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1703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>
        <v>0</v>
      </c>
      <c r="U1412" s="113">
        <v>0</v>
      </c>
      <c r="V1412" s="31">
        <v>0</v>
      </c>
      <c r="W1412" s="32">
        <v>0</v>
      </c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1703</v>
      </c>
      <c r="B1413" s="111" t="s">
        <v>1003</v>
      </c>
      <c r="C1413" s="112" t="s">
        <v>1619</v>
      </c>
      <c r="D1413" s="21">
        <f t="shared" si="24"/>
        <v>381541.37</v>
      </c>
      <c r="E1413" s="24">
        <f t="shared" si="24"/>
        <v>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>
        <v>22194</v>
      </c>
      <c r="U1413" s="105">
        <v>0</v>
      </c>
      <c r="V1413" s="106">
        <v>40481</v>
      </c>
      <c r="W1413" s="107">
        <v>0</v>
      </c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1703</v>
      </c>
      <c r="B1414" s="111" t="s">
        <v>1004</v>
      </c>
      <c r="C1414" s="112" t="s">
        <v>1620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1703</v>
      </c>
      <c r="B1415" s="111" t="s">
        <v>1005</v>
      </c>
      <c r="C1415" s="112" t="s">
        <v>1621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1703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1703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1703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1703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1703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1703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1703</v>
      </c>
      <c r="B1422" s="111" t="s">
        <v>1018</v>
      </c>
      <c r="C1422" s="112" t="s">
        <v>1019</v>
      </c>
      <c r="D1422" s="21">
        <f t="shared" si="24"/>
        <v>799850.35000000009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>
        <v>92271.47</v>
      </c>
      <c r="U1422" s="105">
        <v>0</v>
      </c>
      <c r="V1422" s="106">
        <v>71123</v>
      </c>
      <c r="W1422" s="107">
        <v>0</v>
      </c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1703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1703</v>
      </c>
      <c r="B1424" s="111" t="s">
        <v>1022</v>
      </c>
      <c r="C1424" s="112" t="s">
        <v>1023</v>
      </c>
      <c r="D1424" s="21">
        <f t="shared" si="24"/>
        <v>191881.59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>
        <v>18883</v>
      </c>
      <c r="U1424" s="105">
        <v>0</v>
      </c>
      <c r="V1424" s="106">
        <v>33465</v>
      </c>
      <c r="W1424" s="107">
        <v>0</v>
      </c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1703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>
        <v>0</v>
      </c>
      <c r="U1425" s="105">
        <v>0</v>
      </c>
      <c r="V1425" s="106">
        <v>0</v>
      </c>
      <c r="W1425" s="107">
        <v>0</v>
      </c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1703</v>
      </c>
      <c r="B1426" s="111" t="s">
        <v>1026</v>
      </c>
      <c r="C1426" s="112" t="s">
        <v>1027</v>
      </c>
      <c r="D1426" s="21">
        <f t="shared" si="24"/>
        <v>281920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>
        <v>26305</v>
      </c>
      <c r="U1426" s="113">
        <v>0</v>
      </c>
      <c r="V1426" s="31">
        <v>30185</v>
      </c>
      <c r="W1426" s="32">
        <v>0</v>
      </c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1703</v>
      </c>
      <c r="B1427" s="111" t="s">
        <v>1028</v>
      </c>
      <c r="C1427" s="112" t="s">
        <v>1029</v>
      </c>
      <c r="D1427" s="21">
        <f t="shared" si="24"/>
        <v>1293342.73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>
        <v>172550.9</v>
      </c>
      <c r="U1427" s="113">
        <v>0</v>
      </c>
      <c r="V1427" s="31">
        <v>121337.13</v>
      </c>
      <c r="W1427" s="32">
        <v>0</v>
      </c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1703</v>
      </c>
      <c r="B1428" s="111" t="s">
        <v>1030</v>
      </c>
      <c r="C1428" s="112" t="s">
        <v>1031</v>
      </c>
      <c r="D1428" s="21">
        <f t="shared" si="24"/>
        <v>157944.22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>
        <v>52445</v>
      </c>
      <c r="U1428" s="113">
        <v>0</v>
      </c>
      <c r="V1428" s="31">
        <v>13230</v>
      </c>
      <c r="W1428" s="32">
        <v>0</v>
      </c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1703</v>
      </c>
      <c r="B1429" s="111" t="s">
        <v>1032</v>
      </c>
      <c r="C1429" s="112" t="s">
        <v>1033</v>
      </c>
      <c r="D1429" s="21">
        <f t="shared" si="24"/>
        <v>3000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1703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1703</v>
      </c>
      <c r="B1431" s="111" t="s">
        <v>1036</v>
      </c>
      <c r="C1431" s="112" t="s">
        <v>1037</v>
      </c>
      <c r="D1431" s="21">
        <f t="shared" si="24"/>
        <v>1047670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>
        <v>324000</v>
      </c>
      <c r="U1431" s="105">
        <v>0</v>
      </c>
      <c r="V1431" s="106">
        <v>20570</v>
      </c>
      <c r="W1431" s="107">
        <v>0</v>
      </c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1703</v>
      </c>
      <c r="B1432" s="111" t="s">
        <v>1038</v>
      </c>
      <c r="C1432" s="112" t="s">
        <v>1039</v>
      </c>
      <c r="D1432" s="21">
        <f t="shared" si="24"/>
        <v>21450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1703</v>
      </c>
      <c r="B1433" s="111" t="s">
        <v>1040</v>
      </c>
      <c r="C1433" s="112" t="s">
        <v>1041</v>
      </c>
      <c r="D1433" s="21">
        <f t="shared" si="24"/>
        <v>199520.2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>
        <v>12262.2</v>
      </c>
      <c r="U1433" s="113">
        <v>0</v>
      </c>
      <c r="V1433" s="31">
        <v>51850.8</v>
      </c>
      <c r="W1433" s="32">
        <v>0</v>
      </c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1703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1703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1703</v>
      </c>
      <c r="B1436" s="111" t="s">
        <v>1046</v>
      </c>
      <c r="C1436" s="112" t="s">
        <v>1047</v>
      </c>
      <c r="D1436" s="21">
        <f t="shared" si="24"/>
        <v>326232.40000000002</v>
      </c>
      <c r="E1436" s="24">
        <f t="shared" si="24"/>
        <v>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>
        <v>0</v>
      </c>
      <c r="U1436" s="113">
        <v>0</v>
      </c>
      <c r="V1436" s="31">
        <v>9800</v>
      </c>
      <c r="W1436" s="32">
        <v>0</v>
      </c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1703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1703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1703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1703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1703</v>
      </c>
      <c r="B1441" s="111" t="s">
        <v>1056</v>
      </c>
      <c r="C1441" s="112" t="s">
        <v>1057</v>
      </c>
      <c r="D1441" s="21">
        <f t="shared" si="24"/>
        <v>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1703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1703</v>
      </c>
      <c r="B1443" s="111" t="s">
        <v>1060</v>
      </c>
      <c r="C1443" s="112" t="s">
        <v>1061</v>
      </c>
      <c r="D1443" s="21">
        <f t="shared" si="24"/>
        <v>190056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1703</v>
      </c>
      <c r="B1444" s="111" t="s">
        <v>1062</v>
      </c>
      <c r="C1444" s="112" t="s">
        <v>1063</v>
      </c>
      <c r="D1444" s="21">
        <f t="shared" si="24"/>
        <v>658316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>
        <v>81993</v>
      </c>
      <c r="U1444" s="113">
        <v>0</v>
      </c>
      <c r="V1444" s="31">
        <v>75923</v>
      </c>
      <c r="W1444" s="32">
        <v>0</v>
      </c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1703</v>
      </c>
      <c r="B1445" s="111" t="s">
        <v>1064</v>
      </c>
      <c r="C1445" s="112" t="s">
        <v>1065</v>
      </c>
      <c r="D1445" s="21">
        <f t="shared" si="24"/>
        <v>2838824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>
        <v>383857.5</v>
      </c>
      <c r="U1445" s="113">
        <v>0</v>
      </c>
      <c r="V1445" s="31">
        <v>399300</v>
      </c>
      <c r="W1445" s="32">
        <v>0</v>
      </c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1703</v>
      </c>
      <c r="B1446" s="111" t="s">
        <v>1066</v>
      </c>
      <c r="C1446" s="112" t="s">
        <v>1067</v>
      </c>
      <c r="D1446" s="21">
        <f t="shared" si="24"/>
        <v>1871449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>
        <v>227975</v>
      </c>
      <c r="U1446" s="113">
        <v>0</v>
      </c>
      <c r="V1446" s="31">
        <v>182736</v>
      </c>
      <c r="W1446" s="32">
        <v>0</v>
      </c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1703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1703</v>
      </c>
      <c r="B1448" s="111" t="s">
        <v>1070</v>
      </c>
      <c r="C1448" s="112" t="s">
        <v>1071</v>
      </c>
      <c r="D1448" s="21">
        <f t="shared" si="24"/>
        <v>408120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>
        <v>51360</v>
      </c>
      <c r="U1448" s="113">
        <v>0</v>
      </c>
      <c r="V1448" s="31">
        <v>52640</v>
      </c>
      <c r="W1448" s="32">
        <v>0</v>
      </c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1703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1703</v>
      </c>
      <c r="B1450" s="111" t="s">
        <v>1074</v>
      </c>
      <c r="C1450" s="112" t="s">
        <v>1075</v>
      </c>
      <c r="D1450" s="21">
        <f t="shared" si="24"/>
        <v>330888.24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>
        <v>30464</v>
      </c>
      <c r="U1450" s="105">
        <v>0</v>
      </c>
      <c r="V1450" s="106">
        <v>65936.240000000005</v>
      </c>
      <c r="W1450" s="107">
        <v>0</v>
      </c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1703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1703</v>
      </c>
      <c r="B1452" s="111" t="s">
        <v>1078</v>
      </c>
      <c r="C1452" s="112" t="s">
        <v>1079</v>
      </c>
      <c r="D1452" s="21">
        <f t="shared" si="24"/>
        <v>1500130.44</v>
      </c>
      <c r="E1452" s="24">
        <f t="shared" si="24"/>
        <v>1912.5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>
        <v>244852.5</v>
      </c>
      <c r="U1452" s="113">
        <v>0</v>
      </c>
      <c r="V1452" s="31">
        <v>109200</v>
      </c>
      <c r="W1452" s="32">
        <v>1872.5</v>
      </c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1703</v>
      </c>
      <c r="B1453" s="111" t="s">
        <v>1080</v>
      </c>
      <c r="C1453" s="112" t="s">
        <v>1081</v>
      </c>
      <c r="D1453" s="21">
        <f t="shared" si="24"/>
        <v>3756062.3499999996</v>
      </c>
      <c r="E1453" s="24">
        <f t="shared" si="24"/>
        <v>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>
        <v>335807.4</v>
      </c>
      <c r="U1453" s="113">
        <v>0</v>
      </c>
      <c r="V1453" s="31">
        <v>440085.05</v>
      </c>
      <c r="W1453" s="32">
        <v>0</v>
      </c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1703</v>
      </c>
      <c r="B1454" s="111" t="s">
        <v>1082</v>
      </c>
      <c r="C1454" s="112" t="s">
        <v>1083</v>
      </c>
      <c r="D1454" s="21">
        <f t="shared" si="24"/>
        <v>2881930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>
        <v>331350</v>
      </c>
      <c r="U1454" s="113">
        <v>0</v>
      </c>
      <c r="V1454" s="31">
        <v>303120</v>
      </c>
      <c r="W1454" s="32">
        <v>0</v>
      </c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1703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1703</v>
      </c>
      <c r="B1456" s="111" t="s">
        <v>1086</v>
      </c>
      <c r="C1456" s="112" t="s">
        <v>1087</v>
      </c>
      <c r="D1456" s="21">
        <f t="shared" si="24"/>
        <v>126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>
        <v>126</v>
      </c>
      <c r="U1456" s="105">
        <v>0</v>
      </c>
      <c r="V1456" s="106">
        <v>0</v>
      </c>
      <c r="W1456" s="107">
        <v>0</v>
      </c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1703</v>
      </c>
      <c r="B1457" s="111" t="s">
        <v>1088</v>
      </c>
      <c r="C1457" s="112" t="s">
        <v>1089</v>
      </c>
      <c r="D1457" s="21">
        <f t="shared" si="24"/>
        <v>3173307.6</v>
      </c>
      <c r="E1457" s="24">
        <f t="shared" si="24"/>
        <v>93348.18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>
        <v>508245.07</v>
      </c>
      <c r="U1457" s="105">
        <v>0</v>
      </c>
      <c r="V1457" s="106">
        <v>482119.83</v>
      </c>
      <c r="W1457" s="107">
        <v>0</v>
      </c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1703</v>
      </c>
      <c r="B1458" s="111" t="s">
        <v>1090</v>
      </c>
      <c r="C1458" s="112" t="s">
        <v>1091</v>
      </c>
      <c r="D1458" s="21">
        <f t="shared" si="24"/>
        <v>4815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>
        <v>535</v>
      </c>
      <c r="U1458" s="113">
        <v>0</v>
      </c>
      <c r="V1458" s="31">
        <v>535</v>
      </c>
      <c r="W1458" s="32">
        <v>0</v>
      </c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1703</v>
      </c>
      <c r="B1459" s="111" t="s">
        <v>1092</v>
      </c>
      <c r="C1459" s="112" t="s">
        <v>1093</v>
      </c>
      <c r="D1459" s="21">
        <f t="shared" si="24"/>
        <v>150405.59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>
        <v>13620.03</v>
      </c>
      <c r="U1459" s="113">
        <v>0</v>
      </c>
      <c r="V1459" s="31">
        <v>13013.34</v>
      </c>
      <c r="W1459" s="32">
        <v>0</v>
      </c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1703</v>
      </c>
      <c r="B1460" s="111" t="s">
        <v>1094</v>
      </c>
      <c r="C1460" s="112" t="s">
        <v>1095</v>
      </c>
      <c r="D1460" s="21">
        <f t="shared" si="24"/>
        <v>177842.55000000005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>
        <v>21560.33</v>
      </c>
      <c r="U1460" s="113">
        <v>0</v>
      </c>
      <c r="V1460" s="31">
        <v>23346.33</v>
      </c>
      <c r="W1460" s="32">
        <v>0</v>
      </c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1703</v>
      </c>
      <c r="B1461" s="111" t="s">
        <v>1096</v>
      </c>
      <c r="C1461" s="112" t="s">
        <v>1097</v>
      </c>
      <c r="D1461" s="21">
        <f t="shared" si="24"/>
        <v>3084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>
        <v>3084</v>
      </c>
      <c r="U1461" s="105">
        <v>0</v>
      </c>
      <c r="V1461" s="106">
        <v>0</v>
      </c>
      <c r="W1461" s="107">
        <v>0</v>
      </c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1703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1703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>
        <v>0</v>
      </c>
      <c r="U1463" s="105">
        <v>0</v>
      </c>
      <c r="V1463" s="106">
        <v>0</v>
      </c>
      <c r="W1463" s="107">
        <v>0</v>
      </c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1703</v>
      </c>
      <c r="B1464" s="111" t="s">
        <v>1102</v>
      </c>
      <c r="C1464" s="112" t="s">
        <v>1103</v>
      </c>
      <c r="D1464" s="21">
        <f t="shared" si="24"/>
        <v>20623442.32</v>
      </c>
      <c r="E1464" s="24">
        <f t="shared" si="24"/>
        <v>0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>
        <v>2035239.94</v>
      </c>
      <c r="U1464" s="105">
        <v>0</v>
      </c>
      <c r="V1464" s="106">
        <v>2719316.13</v>
      </c>
      <c r="W1464" s="107">
        <v>0</v>
      </c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1703</v>
      </c>
      <c r="B1465" s="111" t="s">
        <v>1104</v>
      </c>
      <c r="C1465" s="112" t="s">
        <v>1105</v>
      </c>
      <c r="D1465" s="21">
        <f t="shared" si="24"/>
        <v>208760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>
        <v>21170</v>
      </c>
      <c r="U1465" s="105">
        <v>0</v>
      </c>
      <c r="V1465" s="106">
        <v>29400</v>
      </c>
      <c r="W1465" s="107">
        <v>0</v>
      </c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1703</v>
      </c>
      <c r="B1466" s="111" t="s">
        <v>1106</v>
      </c>
      <c r="C1466" s="112" t="s">
        <v>1107</v>
      </c>
      <c r="D1466" s="21">
        <f t="shared" si="24"/>
        <v>7164431.21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>
        <v>650391.72</v>
      </c>
      <c r="U1466" s="105">
        <v>0</v>
      </c>
      <c r="V1466" s="106">
        <v>816289.37</v>
      </c>
      <c r="W1466" s="107">
        <v>0</v>
      </c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1703</v>
      </c>
      <c r="B1467" s="111" t="s">
        <v>1108</v>
      </c>
      <c r="C1467" s="112" t="s">
        <v>1109</v>
      </c>
      <c r="D1467" s="21">
        <f t="shared" si="24"/>
        <v>5865057.9000000004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>
        <v>638012.18000000005</v>
      </c>
      <c r="U1467" s="105">
        <v>0</v>
      </c>
      <c r="V1467" s="106">
        <v>837608.74</v>
      </c>
      <c r="W1467" s="107">
        <v>0</v>
      </c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1703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1703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1703</v>
      </c>
      <c r="B1470" s="111" t="s">
        <v>1114</v>
      </c>
      <c r="C1470" s="112" t="s">
        <v>1115</v>
      </c>
      <c r="D1470" s="21">
        <f t="shared" si="24"/>
        <v>245379.94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>
        <v>2100</v>
      </c>
      <c r="U1470" s="105">
        <v>0</v>
      </c>
      <c r="V1470" s="106">
        <v>700.8</v>
      </c>
      <c r="W1470" s="107">
        <v>0</v>
      </c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1703</v>
      </c>
      <c r="B1471" s="111" t="s">
        <v>1116</v>
      </c>
      <c r="C1471" s="112" t="s">
        <v>1117</v>
      </c>
      <c r="D1471" s="21">
        <f t="shared" si="24"/>
        <v>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1703</v>
      </c>
      <c r="B1472" s="111" t="s">
        <v>1118</v>
      </c>
      <c r="C1472" s="112" t="s">
        <v>1119</v>
      </c>
      <c r="D1472" s="21">
        <f t="shared" si="24"/>
        <v>682450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>
        <v>195280</v>
      </c>
      <c r="U1472" s="113">
        <v>0</v>
      </c>
      <c r="V1472" s="31">
        <v>211690</v>
      </c>
      <c r="W1472" s="32">
        <v>0</v>
      </c>
      <c r="X1472" s="113"/>
      <c r="Y1472" s="113"/>
      <c r="Z1472" s="31"/>
      <c r="AA1472" s="32"/>
      <c r="AB1472" s="113"/>
      <c r="AC1472" s="113"/>
      <c r="AD1472" s="33" t="s">
        <v>1698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1703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1703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1703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1703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914626.04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>
        <v>197314.14</v>
      </c>
      <c r="U1476" s="113">
        <v>0</v>
      </c>
      <c r="V1476" s="31">
        <v>106277.75999999999</v>
      </c>
      <c r="W1476" s="32">
        <v>0</v>
      </c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1703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1703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1703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1703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1703</v>
      </c>
      <c r="B1481" s="111" t="s">
        <v>1136</v>
      </c>
      <c r="C1481" s="112" t="s">
        <v>1137</v>
      </c>
      <c r="D1481" s="21">
        <f t="shared" si="25"/>
        <v>216490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>
        <v>0</v>
      </c>
      <c r="U1481" s="113">
        <v>0</v>
      </c>
      <c r="V1481" s="31">
        <v>19050</v>
      </c>
      <c r="W1481" s="32">
        <v>0</v>
      </c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1703</v>
      </c>
      <c r="B1482" s="111" t="s">
        <v>1138</v>
      </c>
      <c r="C1482" s="112" t="s">
        <v>1622</v>
      </c>
      <c r="D1482" s="21">
        <f t="shared" si="25"/>
        <v>230450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>
        <v>161400</v>
      </c>
      <c r="U1482" s="113">
        <v>0</v>
      </c>
      <c r="V1482" s="31">
        <v>69050</v>
      </c>
      <c r="W1482" s="32">
        <v>0</v>
      </c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1703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1703</v>
      </c>
      <c r="B1484" s="111" t="s">
        <v>1141</v>
      </c>
      <c r="C1484" s="112" t="s">
        <v>1623</v>
      </c>
      <c r="D1484" s="21">
        <f t="shared" si="25"/>
        <v>3416380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>
        <v>7000</v>
      </c>
      <c r="U1484" s="113">
        <v>0</v>
      </c>
      <c r="V1484" s="31">
        <v>204704</v>
      </c>
      <c r="W1484" s="32">
        <v>0</v>
      </c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1703</v>
      </c>
      <c r="B1485" s="111" t="s">
        <v>1142</v>
      </c>
      <c r="C1485" s="112" t="s">
        <v>1143</v>
      </c>
      <c r="D1485" s="21">
        <f t="shared" si="25"/>
        <v>10077731.25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>
        <v>1460186</v>
      </c>
      <c r="U1485" s="105">
        <v>0</v>
      </c>
      <c r="V1485" s="106">
        <v>56376</v>
      </c>
      <c r="W1485" s="107">
        <v>0</v>
      </c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1703</v>
      </c>
      <c r="B1486" s="111" t="s">
        <v>1144</v>
      </c>
      <c r="C1486" s="112" t="s">
        <v>1624</v>
      </c>
      <c r="D1486" s="21">
        <f t="shared" si="25"/>
        <v>1741458.8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>
        <v>147164.5</v>
      </c>
      <c r="U1486" s="113">
        <v>0</v>
      </c>
      <c r="V1486" s="31">
        <v>237563.5</v>
      </c>
      <c r="W1486" s="32">
        <v>0</v>
      </c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1703</v>
      </c>
      <c r="B1487" s="111" t="s">
        <v>1145</v>
      </c>
      <c r="C1487" s="112" t="s">
        <v>1625</v>
      </c>
      <c r="D1487" s="21">
        <f t="shared" si="25"/>
        <v>86300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56000</v>
      </c>
      <c r="U1487" s="113">
        <v>0</v>
      </c>
      <c r="V1487" s="31">
        <v>0</v>
      </c>
      <c r="W1487" s="32">
        <v>0</v>
      </c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1703</v>
      </c>
      <c r="B1488" s="111" t="s">
        <v>1626</v>
      </c>
      <c r="C1488" s="112" t="s">
        <v>1627</v>
      </c>
      <c r="D1488" s="21">
        <f t="shared" si="25"/>
        <v>22220.22</v>
      </c>
      <c r="E1488" s="24">
        <f t="shared" si="25"/>
        <v>19470.22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0</v>
      </c>
      <c r="W1488" s="32">
        <v>0</v>
      </c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1703</v>
      </c>
      <c r="B1489" s="111" t="s">
        <v>1146</v>
      </c>
      <c r="C1489" s="112" t="s">
        <v>1628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1703</v>
      </c>
      <c r="B1490" s="111" t="s">
        <v>1147</v>
      </c>
      <c r="C1490" s="112" t="s">
        <v>1629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1703</v>
      </c>
      <c r="B1491" s="111" t="s">
        <v>1148</v>
      </c>
      <c r="C1491" s="112" t="s">
        <v>1149</v>
      </c>
      <c r="D1491" s="21">
        <f t="shared" si="25"/>
        <v>25382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>
        <v>1350</v>
      </c>
      <c r="U1491" s="113">
        <v>0</v>
      </c>
      <c r="V1491" s="31">
        <v>0</v>
      </c>
      <c r="W1491" s="32">
        <v>0</v>
      </c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1703</v>
      </c>
      <c r="B1492" s="111" t="s">
        <v>1150</v>
      </c>
      <c r="C1492" s="112" t="s">
        <v>1630</v>
      </c>
      <c r="D1492" s="21">
        <f t="shared" si="25"/>
        <v>14725027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>
        <v>1958879</v>
      </c>
      <c r="U1492" s="113">
        <v>0</v>
      </c>
      <c r="V1492" s="31">
        <v>1770214</v>
      </c>
      <c r="W1492" s="32">
        <v>0</v>
      </c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1703</v>
      </c>
      <c r="B1493" s="111" t="s">
        <v>1151</v>
      </c>
      <c r="C1493" s="112" t="s">
        <v>1631</v>
      </c>
      <c r="D1493" s="21">
        <f t="shared" si="25"/>
        <v>2176260</v>
      </c>
      <c r="E1493" s="24">
        <f t="shared" si="25"/>
        <v>1098550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>
        <v>242000</v>
      </c>
      <c r="U1493" s="113">
        <v>141370</v>
      </c>
      <c r="V1493" s="31">
        <v>242000</v>
      </c>
      <c r="W1493" s="32">
        <v>147655</v>
      </c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1703</v>
      </c>
      <c r="B1494" s="111" t="s">
        <v>1152</v>
      </c>
      <c r="C1494" s="112" t="s">
        <v>1632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1703</v>
      </c>
      <c r="B1495" s="111" t="s">
        <v>1153</v>
      </c>
      <c r="C1495" s="112" t="s">
        <v>1633</v>
      </c>
      <c r="D1495" s="21">
        <f t="shared" si="25"/>
        <v>13500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>
        <v>4800</v>
      </c>
      <c r="U1495" s="105">
        <v>0</v>
      </c>
      <c r="V1495" s="106">
        <v>0</v>
      </c>
      <c r="W1495" s="107">
        <v>0</v>
      </c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1703</v>
      </c>
      <c r="B1496" s="111" t="s">
        <v>1154</v>
      </c>
      <c r="C1496" s="112" t="s">
        <v>1634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1703</v>
      </c>
      <c r="B1497" s="111" t="s">
        <v>1155</v>
      </c>
      <c r="C1497" s="112" t="s">
        <v>1156</v>
      </c>
      <c r="D1497" s="21">
        <f t="shared" si="25"/>
        <v>1170000</v>
      </c>
      <c r="E1497" s="24">
        <f t="shared" si="25"/>
        <v>40000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>
        <v>130000</v>
      </c>
      <c r="U1497" s="113">
        <v>0</v>
      </c>
      <c r="V1497" s="31">
        <v>180000</v>
      </c>
      <c r="W1497" s="32">
        <v>10000</v>
      </c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1703</v>
      </c>
      <c r="B1498" s="111" t="s">
        <v>1157</v>
      </c>
      <c r="C1498" s="112" t="s">
        <v>1158</v>
      </c>
      <c r="D1498" s="21">
        <f t="shared" si="25"/>
        <v>510000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>
        <v>50000</v>
      </c>
      <c r="U1498" s="113">
        <v>0</v>
      </c>
      <c r="V1498" s="31">
        <v>30000</v>
      </c>
      <c r="W1498" s="32">
        <v>0</v>
      </c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1703</v>
      </c>
      <c r="B1499" s="111" t="s">
        <v>1159</v>
      </c>
      <c r="C1499" s="112" t="s">
        <v>1160</v>
      </c>
      <c r="D1499" s="21">
        <f t="shared" si="25"/>
        <v>405000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>
        <v>45000</v>
      </c>
      <c r="U1499" s="113">
        <v>0</v>
      </c>
      <c r="V1499" s="31">
        <v>45000</v>
      </c>
      <c r="W1499" s="32">
        <v>0</v>
      </c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1703</v>
      </c>
      <c r="B1500" s="111" t="s">
        <v>1161</v>
      </c>
      <c r="C1500" s="112" t="s">
        <v>1635</v>
      </c>
      <c r="D1500" s="21">
        <f t="shared" si="25"/>
        <v>487509</v>
      </c>
      <c r="E1500" s="24">
        <f t="shared" si="25"/>
        <v>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>
        <v>75535</v>
      </c>
      <c r="U1500" s="113">
        <v>0</v>
      </c>
      <c r="V1500" s="31">
        <v>118864</v>
      </c>
      <c r="W1500" s="32">
        <v>0</v>
      </c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1703</v>
      </c>
      <c r="B1501" s="111" t="s">
        <v>1162</v>
      </c>
      <c r="C1501" s="112" t="s">
        <v>1163</v>
      </c>
      <c r="D1501" s="21">
        <f t="shared" si="25"/>
        <v>681000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>
        <v>681000</v>
      </c>
      <c r="W1501" s="107">
        <v>0</v>
      </c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1703</v>
      </c>
      <c r="B1502" s="111" t="s">
        <v>1164</v>
      </c>
      <c r="C1502" s="112" t="s">
        <v>1636</v>
      </c>
      <c r="D1502" s="21">
        <f t="shared" si="25"/>
        <v>5550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1703</v>
      </c>
      <c r="B1503" s="111" t="s">
        <v>1165</v>
      </c>
      <c r="C1503" s="112" t="s">
        <v>1166</v>
      </c>
      <c r="D1503" s="21">
        <f t="shared" si="25"/>
        <v>235295.55000000005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>
        <v>26143.95</v>
      </c>
      <c r="U1503" s="105">
        <v>0</v>
      </c>
      <c r="V1503" s="106">
        <v>26143.95</v>
      </c>
      <c r="W1503" s="107">
        <v>0</v>
      </c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1703</v>
      </c>
      <c r="B1504" s="111" t="s">
        <v>1167</v>
      </c>
      <c r="C1504" s="112" t="s">
        <v>1637</v>
      </c>
      <c r="D1504" s="21">
        <f t="shared" si="25"/>
        <v>1327303.2300000002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>
        <v>125256.03</v>
      </c>
      <c r="U1504" s="105">
        <v>0</v>
      </c>
      <c r="V1504" s="106">
        <v>125256.03</v>
      </c>
      <c r="W1504" s="107">
        <v>0</v>
      </c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1703</v>
      </c>
      <c r="B1505" s="111" t="s">
        <v>1168</v>
      </c>
      <c r="C1505" s="112" t="s">
        <v>1638</v>
      </c>
      <c r="D1505" s="21">
        <f t="shared" si="25"/>
        <v>306459.53999999998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>
        <v>34051.06</v>
      </c>
      <c r="U1505" s="105">
        <v>0</v>
      </c>
      <c r="V1505" s="106">
        <v>34051.06</v>
      </c>
      <c r="W1505" s="107">
        <v>0</v>
      </c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1703</v>
      </c>
      <c r="B1506" s="111" t="s">
        <v>1169</v>
      </c>
      <c r="C1506" s="112" t="s">
        <v>1639</v>
      </c>
      <c r="D1506" s="21">
        <f t="shared" si="25"/>
        <v>212923.71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>
        <v>23658.19</v>
      </c>
      <c r="U1506" s="113">
        <v>0</v>
      </c>
      <c r="V1506" s="31">
        <v>23658.19</v>
      </c>
      <c r="W1506" s="32">
        <v>0</v>
      </c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1703</v>
      </c>
      <c r="B1507" s="111" t="s">
        <v>1170</v>
      </c>
      <c r="C1507" s="112" t="s">
        <v>1171</v>
      </c>
      <c r="D1507" s="21">
        <f t="shared" si="25"/>
        <v>41999.94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>
        <v>4666.66</v>
      </c>
      <c r="U1507" s="113">
        <v>0</v>
      </c>
      <c r="V1507" s="31">
        <v>4666.66</v>
      </c>
      <c r="W1507" s="32">
        <v>0</v>
      </c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1703</v>
      </c>
      <c r="B1508" s="111" t="s">
        <v>1172</v>
      </c>
      <c r="C1508" s="112" t="s">
        <v>1640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1703</v>
      </c>
      <c r="B1509" s="111" t="s">
        <v>1173</v>
      </c>
      <c r="C1509" s="112" t="s">
        <v>1641</v>
      </c>
      <c r="D1509" s="21">
        <f t="shared" si="25"/>
        <v>262823.31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>
        <v>29202.59</v>
      </c>
      <c r="U1509" s="105">
        <v>0</v>
      </c>
      <c r="V1509" s="106">
        <v>29202.59</v>
      </c>
      <c r="W1509" s="107">
        <v>0</v>
      </c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1703</v>
      </c>
      <c r="B1510" s="111" t="s">
        <v>1174</v>
      </c>
      <c r="C1510" s="112" t="s">
        <v>1175</v>
      </c>
      <c r="D1510" s="21">
        <f t="shared" si="25"/>
        <v>3546.9900000000007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>
        <v>394.11</v>
      </c>
      <c r="U1510" s="105">
        <v>0</v>
      </c>
      <c r="V1510" s="106">
        <v>394.11</v>
      </c>
      <c r="W1510" s="107">
        <v>0</v>
      </c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1703</v>
      </c>
      <c r="B1511" s="111" t="s">
        <v>1176</v>
      </c>
      <c r="C1511" s="112" t="s">
        <v>1177</v>
      </c>
      <c r="D1511" s="21">
        <f t="shared" si="25"/>
        <v>61674.299999999988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>
        <v>6852.7</v>
      </c>
      <c r="U1511" s="113">
        <v>0</v>
      </c>
      <c r="V1511" s="31">
        <v>6852.7</v>
      </c>
      <c r="W1511" s="32">
        <v>0</v>
      </c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1703</v>
      </c>
      <c r="B1512" s="111" t="s">
        <v>1178</v>
      </c>
      <c r="C1512" s="112" t="s">
        <v>1179</v>
      </c>
      <c r="D1512" s="21">
        <f t="shared" si="25"/>
        <v>566625.85000000009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>
        <v>62725.21</v>
      </c>
      <c r="U1512" s="113">
        <v>0</v>
      </c>
      <c r="V1512" s="31">
        <v>62725.21</v>
      </c>
      <c r="W1512" s="32">
        <v>0</v>
      </c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1703</v>
      </c>
      <c r="B1513" s="111" t="s">
        <v>1180</v>
      </c>
      <c r="C1513" s="112" t="s">
        <v>1181</v>
      </c>
      <c r="D1513" s="21">
        <f t="shared" si="25"/>
        <v>291749.94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>
        <v>32416.66</v>
      </c>
      <c r="U1513" s="113">
        <v>0</v>
      </c>
      <c r="V1513" s="31">
        <v>32416.66</v>
      </c>
      <c r="W1513" s="32">
        <v>0</v>
      </c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1703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1703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1703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1703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1703</v>
      </c>
      <c r="B1518" s="111" t="s">
        <v>1190</v>
      </c>
      <c r="C1518" s="112" t="s">
        <v>1191</v>
      </c>
      <c r="D1518" s="21">
        <f t="shared" si="25"/>
        <v>1907715.2200000002</v>
      </c>
      <c r="E1518" s="24">
        <f t="shared" si="25"/>
        <v>0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>
        <v>307663.90000000002</v>
      </c>
      <c r="U1518" s="113">
        <v>0</v>
      </c>
      <c r="V1518" s="31">
        <v>317663.90000000002</v>
      </c>
      <c r="W1518" s="32">
        <v>0</v>
      </c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1703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1703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1703</v>
      </c>
      <c r="B1521" s="111" t="s">
        <v>1196</v>
      </c>
      <c r="C1521" s="112" t="s">
        <v>1197</v>
      </c>
      <c r="D1521" s="21">
        <f t="shared" si="25"/>
        <v>14158.62</v>
      </c>
      <c r="E1521" s="24">
        <f t="shared" si="25"/>
        <v>0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>
        <v>0</v>
      </c>
      <c r="U1521" s="113">
        <v>0</v>
      </c>
      <c r="V1521" s="31">
        <v>0</v>
      </c>
      <c r="W1521" s="32">
        <v>0</v>
      </c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1703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1703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1703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1703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1703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1703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1703</v>
      </c>
      <c r="B1528" s="111" t="s">
        <v>1210</v>
      </c>
      <c r="C1528" s="112" t="s">
        <v>1642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1703</v>
      </c>
      <c r="B1529" s="111" t="s">
        <v>1211</v>
      </c>
      <c r="C1529" s="112" t="s">
        <v>1212</v>
      </c>
      <c r="D1529" s="21">
        <f t="shared" si="25"/>
        <v>254063.42999999996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>
        <v>28229.27</v>
      </c>
      <c r="U1529" s="113">
        <v>0</v>
      </c>
      <c r="V1529" s="31">
        <v>28229.27</v>
      </c>
      <c r="W1529" s="32">
        <v>0</v>
      </c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1703</v>
      </c>
      <c r="B1530" s="111" t="s">
        <v>1213</v>
      </c>
      <c r="C1530" s="112" t="s">
        <v>1214</v>
      </c>
      <c r="D1530" s="21">
        <f t="shared" si="25"/>
        <v>1378953.1</v>
      </c>
      <c r="E1530" s="24">
        <f t="shared" si="25"/>
        <v>0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>
        <v>157646.64000000001</v>
      </c>
      <c r="U1530" s="113">
        <v>0</v>
      </c>
      <c r="V1530" s="31">
        <v>157646.64000000001</v>
      </c>
      <c r="W1530" s="32">
        <v>0</v>
      </c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1703</v>
      </c>
      <c r="B1531" s="111" t="s">
        <v>1215</v>
      </c>
      <c r="C1531" s="112" t="s">
        <v>1216</v>
      </c>
      <c r="D1531" s="21">
        <f t="shared" si="25"/>
        <v>283640.37</v>
      </c>
      <c r="E1531" s="24">
        <f t="shared" si="25"/>
        <v>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>
        <v>31848.93</v>
      </c>
      <c r="U1531" s="113">
        <v>0</v>
      </c>
      <c r="V1531" s="31">
        <v>31848.93</v>
      </c>
      <c r="W1531" s="32">
        <v>0</v>
      </c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1703</v>
      </c>
      <c r="B1532" s="111" t="s">
        <v>1217</v>
      </c>
      <c r="C1532" s="112" t="s">
        <v>1218</v>
      </c>
      <c r="D1532" s="21">
        <f t="shared" si="25"/>
        <v>223078.96000000002</v>
      </c>
      <c r="E1532" s="24">
        <f t="shared" si="25"/>
        <v>0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>
        <v>25146.26</v>
      </c>
      <c r="U1532" s="105">
        <v>0</v>
      </c>
      <c r="V1532" s="106">
        <v>25146.26</v>
      </c>
      <c r="W1532" s="107">
        <v>0</v>
      </c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1703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1703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1703</v>
      </c>
      <c r="B1535" s="111" t="s">
        <v>1223</v>
      </c>
      <c r="C1535" s="112" t="s">
        <v>1224</v>
      </c>
      <c r="D1535" s="21">
        <f t="shared" si="25"/>
        <v>329733.39</v>
      </c>
      <c r="E1535" s="24">
        <f t="shared" si="25"/>
        <v>0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>
        <v>53785.19</v>
      </c>
      <c r="U1535" s="113">
        <v>0</v>
      </c>
      <c r="V1535" s="31">
        <v>53785.19</v>
      </c>
      <c r="W1535" s="32">
        <v>0</v>
      </c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1703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1703</v>
      </c>
      <c r="B1537" s="111" t="s">
        <v>1227</v>
      </c>
      <c r="C1537" s="112" t="s">
        <v>1228</v>
      </c>
      <c r="D1537" s="21">
        <f t="shared" si="25"/>
        <v>172094.76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>
        <v>19121.64</v>
      </c>
      <c r="U1537" s="113">
        <v>0</v>
      </c>
      <c r="V1537" s="31">
        <v>19121.64</v>
      </c>
      <c r="W1537" s="32">
        <v>0</v>
      </c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1703</v>
      </c>
      <c r="B1538" s="111" t="s">
        <v>1229</v>
      </c>
      <c r="C1538" s="112" t="s">
        <v>1230</v>
      </c>
      <c r="D1538" s="21">
        <f t="shared" si="25"/>
        <v>592209.97</v>
      </c>
      <c r="E1538" s="24">
        <f t="shared" si="25"/>
        <v>0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>
        <v>84094.080000000002</v>
      </c>
      <c r="U1538" s="113">
        <v>0</v>
      </c>
      <c r="V1538" s="31">
        <v>90553.71</v>
      </c>
      <c r="W1538" s="32">
        <v>0</v>
      </c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1703</v>
      </c>
      <c r="B1539" s="111" t="s">
        <v>1231</v>
      </c>
      <c r="C1539" s="112" t="s">
        <v>1232</v>
      </c>
      <c r="D1539" s="21">
        <f t="shared" si="25"/>
        <v>207474.97</v>
      </c>
      <c r="E1539" s="24">
        <f t="shared" si="25"/>
        <v>0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>
        <v>12108.33</v>
      </c>
      <c r="U1539" s="113">
        <v>0</v>
      </c>
      <c r="V1539" s="31">
        <v>110608.33</v>
      </c>
      <c r="W1539" s="32">
        <v>0</v>
      </c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1703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177117.38999999998</v>
      </c>
      <c r="E1540" s="24">
        <f t="shared" si="26"/>
        <v>0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>
        <v>20387.52</v>
      </c>
      <c r="U1540" s="113">
        <v>0</v>
      </c>
      <c r="V1540" s="31">
        <v>24887.52</v>
      </c>
      <c r="W1540" s="32">
        <v>0</v>
      </c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1703</v>
      </c>
      <c r="B1541" s="111" t="s">
        <v>1235</v>
      </c>
      <c r="C1541" s="112" t="s">
        <v>1236</v>
      </c>
      <c r="D1541" s="21">
        <f t="shared" si="26"/>
        <v>51036.71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>
        <v>4388.3900000000003</v>
      </c>
      <c r="U1541" s="113">
        <v>0</v>
      </c>
      <c r="V1541" s="31">
        <v>4388.3900000000003</v>
      </c>
      <c r="W1541" s="32">
        <v>0</v>
      </c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1703</v>
      </c>
      <c r="B1542" s="111" t="s">
        <v>1237</v>
      </c>
      <c r="C1542" s="112" t="s">
        <v>1238</v>
      </c>
      <c r="D1542" s="21">
        <f t="shared" si="26"/>
        <v>21983.030000000002</v>
      </c>
      <c r="E1542" s="24">
        <f t="shared" si="26"/>
        <v>0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>
        <v>2906.81</v>
      </c>
      <c r="U1542" s="113">
        <v>0</v>
      </c>
      <c r="V1542" s="31">
        <v>2906.81</v>
      </c>
      <c r="W1542" s="32">
        <v>0</v>
      </c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1703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1703</v>
      </c>
      <c r="B1544" s="111" t="s">
        <v>1241</v>
      </c>
      <c r="C1544" s="112" t="s">
        <v>1242</v>
      </c>
      <c r="D1544" s="21">
        <f t="shared" si="26"/>
        <v>3821407.5</v>
      </c>
      <c r="E1544" s="24">
        <f t="shared" si="26"/>
        <v>0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>
        <v>464262.98</v>
      </c>
      <c r="U1544" s="113">
        <v>0</v>
      </c>
      <c r="V1544" s="31">
        <v>497388.1</v>
      </c>
      <c r="W1544" s="32">
        <v>0</v>
      </c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1703</v>
      </c>
      <c r="B1545" s="111" t="s">
        <v>1243</v>
      </c>
      <c r="C1545" s="112" t="s">
        <v>1244</v>
      </c>
      <c r="D1545" s="21">
        <f t="shared" si="26"/>
        <v>517881.24000000005</v>
      </c>
      <c r="E1545" s="24">
        <f t="shared" si="26"/>
        <v>0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>
        <v>76558.48</v>
      </c>
      <c r="U1545" s="113">
        <v>0</v>
      </c>
      <c r="V1545" s="31">
        <v>79844.39</v>
      </c>
      <c r="W1545" s="32">
        <v>0</v>
      </c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1703</v>
      </c>
      <c r="B1546" s="111" t="s">
        <v>1245</v>
      </c>
      <c r="C1546" s="112" t="s">
        <v>1246</v>
      </c>
      <c r="D1546" s="21">
        <f t="shared" si="26"/>
        <v>246145.83000000002</v>
      </c>
      <c r="E1546" s="24">
        <f t="shared" si="26"/>
        <v>0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>
        <v>29526.06</v>
      </c>
      <c r="U1546" s="113">
        <v>0</v>
      </c>
      <c r="V1546" s="31">
        <v>25637.3</v>
      </c>
      <c r="W1546" s="32">
        <v>0</v>
      </c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1703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1703</v>
      </c>
      <c r="B1548" s="111" t="s">
        <v>1249</v>
      </c>
      <c r="C1548" s="112" t="s">
        <v>1250</v>
      </c>
      <c r="D1548" s="21">
        <f t="shared" si="26"/>
        <v>35749.170000000006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>
        <v>3972.13</v>
      </c>
      <c r="U1548" s="113">
        <v>0</v>
      </c>
      <c r="V1548" s="31">
        <v>3972.13</v>
      </c>
      <c r="W1548" s="32">
        <v>0</v>
      </c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1703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1703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1703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1703</v>
      </c>
      <c r="B1552" s="111" t="s">
        <v>1643</v>
      </c>
      <c r="C1552" s="112" t="s">
        <v>1644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1703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1703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1703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1703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1703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1703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1703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1703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1703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1703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1703</v>
      </c>
      <c r="B1563" s="111" t="s">
        <v>1277</v>
      </c>
      <c r="C1563" s="112" t="s">
        <v>1278</v>
      </c>
      <c r="D1563" s="21">
        <f t="shared" si="26"/>
        <v>281172.96000000002</v>
      </c>
      <c r="E1563" s="24">
        <f t="shared" si="26"/>
        <v>279022.32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>
        <v>1657.92</v>
      </c>
      <c r="U1563" s="113">
        <v>30940.400000000001</v>
      </c>
      <c r="V1563" s="31">
        <v>2150.64</v>
      </c>
      <c r="W1563" s="32">
        <v>1657.92</v>
      </c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1703</v>
      </c>
      <c r="B1564" s="111" t="s">
        <v>1279</v>
      </c>
      <c r="C1564" s="112" t="s">
        <v>1280</v>
      </c>
      <c r="D1564" s="21">
        <f t="shared" si="26"/>
        <v>327049.88</v>
      </c>
      <c r="E1564" s="24">
        <f t="shared" si="26"/>
        <v>322600.28000000003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>
        <v>3924.2</v>
      </c>
      <c r="U1564" s="113">
        <v>15294.06</v>
      </c>
      <c r="V1564" s="31">
        <v>4449.6000000000004</v>
      </c>
      <c r="W1564" s="32">
        <v>3924.2</v>
      </c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1703</v>
      </c>
      <c r="B1565" s="111" t="s">
        <v>1645</v>
      </c>
      <c r="C1565" s="112" t="s">
        <v>1646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1703</v>
      </c>
      <c r="B1566" s="111" t="s">
        <v>1281</v>
      </c>
      <c r="C1566" s="112" t="s">
        <v>1282</v>
      </c>
      <c r="D1566" s="21">
        <f t="shared" si="26"/>
        <v>12929510.119999999</v>
      </c>
      <c r="E1566" s="24">
        <f t="shared" si="26"/>
        <v>12760765.359999999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>
        <v>157591.32</v>
      </c>
      <c r="U1566" s="113">
        <v>1820369.1</v>
      </c>
      <c r="V1566" s="31">
        <v>168744.76</v>
      </c>
      <c r="W1566" s="32">
        <v>157591.32</v>
      </c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1703</v>
      </c>
      <c r="B1567" s="111" t="s">
        <v>1283</v>
      </c>
      <c r="C1567" s="112" t="s">
        <v>1647</v>
      </c>
      <c r="D1567" s="21">
        <f t="shared" si="26"/>
        <v>9894049.709999999</v>
      </c>
      <c r="E1567" s="24">
        <f t="shared" si="26"/>
        <v>9768413.0299999993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>
        <v>123736.12</v>
      </c>
      <c r="U1567" s="113">
        <v>1411673.4</v>
      </c>
      <c r="V1567" s="31">
        <v>125636.68</v>
      </c>
      <c r="W1567" s="32">
        <v>123736.12</v>
      </c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1703</v>
      </c>
      <c r="B1568" s="111" t="s">
        <v>1648</v>
      </c>
      <c r="C1568" s="112" t="s">
        <v>1649</v>
      </c>
      <c r="D1568" s="21">
        <f t="shared" si="26"/>
        <v>129519.12</v>
      </c>
      <c r="E1568" s="24">
        <f t="shared" si="26"/>
        <v>65075.72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65075.72</v>
      </c>
      <c r="U1568" s="105">
        <v>0</v>
      </c>
      <c r="V1568" s="106">
        <v>64443.4</v>
      </c>
      <c r="W1568" s="107">
        <v>65075.72</v>
      </c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1703</v>
      </c>
      <c r="B1569" s="111" t="s">
        <v>1650</v>
      </c>
      <c r="C1569" s="112" t="s">
        <v>1651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1703</v>
      </c>
      <c r="B1570" s="111" t="s">
        <v>1284</v>
      </c>
      <c r="C1570" s="112" t="s">
        <v>1285</v>
      </c>
      <c r="D1570" s="21">
        <f t="shared" si="26"/>
        <v>198103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>
        <v>54460</v>
      </c>
      <c r="U1570" s="113">
        <v>0</v>
      </c>
      <c r="V1570" s="31">
        <v>11049</v>
      </c>
      <c r="W1570" s="32">
        <v>0</v>
      </c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1703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1703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1703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1703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1703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1703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1703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1703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1703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1703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1703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1703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1703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1703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1703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1703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1703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1703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1703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1703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1703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1703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1703</v>
      </c>
      <c r="B1593" s="111" t="s">
        <v>1330</v>
      </c>
      <c r="C1593" s="112" t="s">
        <v>1652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1703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1703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1703</v>
      </c>
      <c r="B1596" s="111" t="s">
        <v>1335</v>
      </c>
      <c r="C1596" s="112" t="s">
        <v>1653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1703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1703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1703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1703</v>
      </c>
      <c r="B1600" s="111" t="s">
        <v>1342</v>
      </c>
      <c r="C1600" s="112" t="s">
        <v>1690</v>
      </c>
      <c r="D1600" s="21">
        <f t="shared" si="26"/>
        <v>160000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>
        <v>160000</v>
      </c>
      <c r="W1600" s="107">
        <v>0</v>
      </c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1703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1703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1703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1703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1703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>
        <v>0</v>
      </c>
      <c r="U1605" s="113">
        <v>0</v>
      </c>
      <c r="V1605" s="31">
        <v>0</v>
      </c>
      <c r="W1605" s="32">
        <v>0</v>
      </c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1703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1703</v>
      </c>
      <c r="B1607" s="111" t="s">
        <v>1355</v>
      </c>
      <c r="C1607" s="112" t="s">
        <v>1654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1703</v>
      </c>
      <c r="B1608" s="111" t="s">
        <v>1356</v>
      </c>
      <c r="C1608" s="112" t="s">
        <v>1655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1703</v>
      </c>
      <c r="B1609" s="111" t="s">
        <v>1357</v>
      </c>
      <c r="C1609" s="112" t="s">
        <v>1656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1703</v>
      </c>
      <c r="B1610" s="111" t="s">
        <v>1358</v>
      </c>
      <c r="C1610" s="112" t="s">
        <v>1657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1703</v>
      </c>
      <c r="B1611" s="111" t="s">
        <v>1359</v>
      </c>
      <c r="C1611" s="112" t="s">
        <v>1658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>
        <v>0</v>
      </c>
      <c r="U1611" s="105">
        <v>0</v>
      </c>
      <c r="V1611" s="106">
        <v>0</v>
      </c>
      <c r="W1611" s="107">
        <v>0</v>
      </c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1703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1704</v>
      </c>
      <c r="B1613" s="111" t="s">
        <v>3</v>
      </c>
      <c r="C1613" s="112" t="s">
        <v>4</v>
      </c>
      <c r="D1613" s="21">
        <f t="shared" si="27"/>
        <v>3850002.69</v>
      </c>
      <c r="E1613" s="24">
        <f t="shared" si="27"/>
        <v>3850002.69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>
        <v>327392.44</v>
      </c>
      <c r="U1613" s="113">
        <v>327392.44</v>
      </c>
      <c r="V1613" s="31">
        <v>225746.69</v>
      </c>
      <c r="W1613" s="32">
        <v>225746.69</v>
      </c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1704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1704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1704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1704</v>
      </c>
      <c r="B1617" s="111" t="s">
        <v>11</v>
      </c>
      <c r="C1617" s="112" t="s">
        <v>1433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1704</v>
      </c>
      <c r="B1618" s="111" t="s">
        <v>12</v>
      </c>
      <c r="C1618" s="112" t="s">
        <v>1434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>
        <v>0</v>
      </c>
      <c r="U1618" s="113">
        <v>0</v>
      </c>
      <c r="V1618" s="31">
        <v>0</v>
      </c>
      <c r="W1618" s="32">
        <v>0</v>
      </c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1704</v>
      </c>
      <c r="B1619" s="111" t="s">
        <v>1435</v>
      </c>
      <c r="C1619" s="112" t="s">
        <v>1436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1704</v>
      </c>
      <c r="B1620" s="111" t="s">
        <v>1437</v>
      </c>
      <c r="C1620" s="112" t="s">
        <v>1438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1704</v>
      </c>
      <c r="B1621" s="111" t="s">
        <v>13</v>
      </c>
      <c r="C1621" s="112" t="s">
        <v>1439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1704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1704</v>
      </c>
      <c r="B1623" s="111" t="s">
        <v>16</v>
      </c>
      <c r="C1623" s="112" t="s">
        <v>1440</v>
      </c>
      <c r="D1623" s="21">
        <f t="shared" si="27"/>
        <v>2872919.44</v>
      </c>
      <c r="E1623" s="24">
        <f t="shared" si="27"/>
        <v>2683306.21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>
        <v>135473</v>
      </c>
      <c r="U1623" s="113">
        <v>223223</v>
      </c>
      <c r="V1623" s="31">
        <v>591833</v>
      </c>
      <c r="W1623" s="32">
        <v>172173</v>
      </c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1704</v>
      </c>
      <c r="B1624" s="111" t="s">
        <v>17</v>
      </c>
      <c r="C1624" s="112" t="s">
        <v>1441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1704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1704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1704</v>
      </c>
      <c r="B1627" s="111" t="s">
        <v>22</v>
      </c>
      <c r="C1627" s="112" t="s">
        <v>1442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1704</v>
      </c>
      <c r="B1628" s="111" t="s">
        <v>23</v>
      </c>
      <c r="C1628" s="112" t="s">
        <v>1694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1704</v>
      </c>
      <c r="B1629" s="111" t="s">
        <v>24</v>
      </c>
      <c r="C1629" s="112" t="s">
        <v>1443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1704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1704</v>
      </c>
      <c r="B1631" s="111" t="s">
        <v>27</v>
      </c>
      <c r="C1631" s="112" t="s">
        <v>1444</v>
      </c>
      <c r="D1631" s="21">
        <f t="shared" si="27"/>
        <v>35372104.209999993</v>
      </c>
      <c r="E1631" s="24">
        <f t="shared" si="27"/>
        <v>38749932.379999995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>
        <v>1600282.1</v>
      </c>
      <c r="U1631" s="113">
        <v>3466181.81</v>
      </c>
      <c r="V1631" s="31">
        <v>1468761.94</v>
      </c>
      <c r="W1631" s="32">
        <v>3772652.58</v>
      </c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1704</v>
      </c>
      <c r="B1632" s="111" t="s">
        <v>28</v>
      </c>
      <c r="C1632" s="112" t="s">
        <v>1445</v>
      </c>
      <c r="D1632" s="21">
        <f t="shared" si="27"/>
        <v>4972653.7299999995</v>
      </c>
      <c r="E1632" s="24">
        <f t="shared" si="27"/>
        <v>4481402.12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>
        <v>657147.51</v>
      </c>
      <c r="U1632" s="113">
        <v>449839.49</v>
      </c>
      <c r="V1632" s="31">
        <v>1199431.3799999999</v>
      </c>
      <c r="W1632" s="32">
        <v>1333626.75</v>
      </c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1704</v>
      </c>
      <c r="B1633" s="111" t="s">
        <v>29</v>
      </c>
      <c r="C1633" s="112" t="s">
        <v>1446</v>
      </c>
      <c r="D1633" s="21">
        <f t="shared" si="27"/>
        <v>3273186.0999999996</v>
      </c>
      <c r="E1633" s="24">
        <f t="shared" si="27"/>
        <v>901882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95016</v>
      </c>
      <c r="U1633" s="113">
        <v>0</v>
      </c>
      <c r="V1633" s="31">
        <v>2200635.8199999998</v>
      </c>
      <c r="W1633" s="32">
        <v>168382</v>
      </c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1704</v>
      </c>
      <c r="B1634" s="111" t="s">
        <v>30</v>
      </c>
      <c r="C1634" s="112" t="s">
        <v>1447</v>
      </c>
      <c r="D1634" s="21">
        <f t="shared" si="27"/>
        <v>2050887.4100000001</v>
      </c>
      <c r="E1634" s="24">
        <f t="shared" si="27"/>
        <v>1974533.18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>
        <v>0</v>
      </c>
      <c r="U1634" s="113">
        <v>0</v>
      </c>
      <c r="V1634" s="31">
        <v>2159.31</v>
      </c>
      <c r="W1634" s="32">
        <v>375000</v>
      </c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1704</v>
      </c>
      <c r="B1635" s="111" t="s">
        <v>31</v>
      </c>
      <c r="C1635" s="112" t="s">
        <v>1659</v>
      </c>
      <c r="D1635" s="21">
        <f t="shared" si="27"/>
        <v>121716.14</v>
      </c>
      <c r="E1635" s="24">
        <f t="shared" si="27"/>
        <v>49980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>
        <v>4850</v>
      </c>
      <c r="U1635" s="105">
        <v>0</v>
      </c>
      <c r="V1635" s="106">
        <v>63058.86</v>
      </c>
      <c r="W1635" s="107">
        <v>49980</v>
      </c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1704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1704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1704</v>
      </c>
      <c r="B1638" s="111" t="s">
        <v>36</v>
      </c>
      <c r="C1638" s="112" t="s">
        <v>1448</v>
      </c>
      <c r="D1638" s="21">
        <f t="shared" si="27"/>
        <v>666748</v>
      </c>
      <c r="E1638" s="24">
        <f t="shared" si="27"/>
        <v>623460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>
        <v>32185</v>
      </c>
      <c r="U1638" s="105">
        <v>33091</v>
      </c>
      <c r="V1638" s="106">
        <v>47615</v>
      </c>
      <c r="W1638" s="107">
        <v>66185</v>
      </c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1704</v>
      </c>
      <c r="B1639" s="111" t="s">
        <v>37</v>
      </c>
      <c r="C1639" s="112" t="s">
        <v>1449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1704</v>
      </c>
      <c r="B1640" s="111" t="s">
        <v>38</v>
      </c>
      <c r="C1640" s="112" t="s">
        <v>1450</v>
      </c>
      <c r="D1640" s="21">
        <f t="shared" si="27"/>
        <v>2804600</v>
      </c>
      <c r="E1640" s="24">
        <f t="shared" si="27"/>
        <v>831675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>
        <v>342700</v>
      </c>
      <c r="U1640" s="113">
        <v>0</v>
      </c>
      <c r="V1640" s="31">
        <v>0</v>
      </c>
      <c r="W1640" s="32">
        <v>0</v>
      </c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1704</v>
      </c>
      <c r="B1641" s="111" t="s">
        <v>39</v>
      </c>
      <c r="C1641" s="112" t="s">
        <v>1451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1704</v>
      </c>
      <c r="B1642" s="111" t="s">
        <v>40</v>
      </c>
      <c r="C1642" s="112" t="s">
        <v>1452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1704</v>
      </c>
      <c r="B1643" s="111" t="s">
        <v>1453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1704</v>
      </c>
      <c r="B1644" s="111" t="s">
        <v>1454</v>
      </c>
      <c r="C1644" s="112" t="s">
        <v>58</v>
      </c>
      <c r="D1644" s="21">
        <f t="shared" si="27"/>
        <v>30720</v>
      </c>
      <c r="E1644" s="24">
        <f t="shared" si="27"/>
        <v>9270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>
        <v>30720</v>
      </c>
      <c r="W1644" s="107">
        <v>0</v>
      </c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1704</v>
      </c>
      <c r="B1645" s="111" t="s">
        <v>1455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1704</v>
      </c>
      <c r="B1646" s="111" t="s">
        <v>1456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1704</v>
      </c>
      <c r="B1647" s="111" t="s">
        <v>1457</v>
      </c>
      <c r="C1647" s="112" t="s">
        <v>1458</v>
      </c>
      <c r="D1647" s="21">
        <f t="shared" si="27"/>
        <v>56250</v>
      </c>
      <c r="E1647" s="24">
        <f t="shared" si="27"/>
        <v>71550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>
        <v>4500</v>
      </c>
      <c r="U1647" s="113">
        <v>21000</v>
      </c>
      <c r="V1647" s="31">
        <v>1900</v>
      </c>
      <c r="W1647" s="32">
        <v>0</v>
      </c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1704</v>
      </c>
      <c r="B1648" s="111" t="s">
        <v>1459</v>
      </c>
      <c r="C1648" s="112" t="s">
        <v>67</v>
      </c>
      <c r="D1648" s="21">
        <f t="shared" si="27"/>
        <v>13603792.5</v>
      </c>
      <c r="E1648" s="24">
        <f t="shared" si="27"/>
        <v>13603792.5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>
        <v>1238357.5</v>
      </c>
      <c r="U1648" s="105">
        <v>1238357.5</v>
      </c>
      <c r="V1648" s="106">
        <v>1491399.5</v>
      </c>
      <c r="W1648" s="107">
        <v>1491399.5</v>
      </c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1704</v>
      </c>
      <c r="B1649" s="111" t="s">
        <v>1460</v>
      </c>
      <c r="C1649" s="112" t="s">
        <v>1461</v>
      </c>
      <c r="D1649" s="21">
        <f t="shared" si="27"/>
        <v>5146603.5</v>
      </c>
      <c r="E1649" s="24">
        <f t="shared" si="27"/>
        <v>4643301.03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>
        <v>433718.75</v>
      </c>
      <c r="U1649" s="113">
        <v>388374</v>
      </c>
      <c r="V1649" s="31">
        <v>470490</v>
      </c>
      <c r="W1649" s="32">
        <v>478186.28</v>
      </c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1704</v>
      </c>
      <c r="B1650" s="111" t="s">
        <v>1462</v>
      </c>
      <c r="C1650" s="112" t="s">
        <v>1463</v>
      </c>
      <c r="D1650" s="21">
        <f t="shared" si="27"/>
        <v>335825.5</v>
      </c>
      <c r="E1650" s="24">
        <f t="shared" si="27"/>
        <v>294110.75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>
        <v>44043.25</v>
      </c>
      <c r="U1650" s="113">
        <v>43385</v>
      </c>
      <c r="V1650" s="31">
        <v>38616</v>
      </c>
      <c r="W1650" s="32">
        <v>5846</v>
      </c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1704</v>
      </c>
      <c r="B1651" s="111" t="s">
        <v>1464</v>
      </c>
      <c r="C1651" s="112" t="s">
        <v>1465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1704</v>
      </c>
      <c r="B1652" s="111" t="s">
        <v>1466</v>
      </c>
      <c r="C1652" s="112" t="s">
        <v>68</v>
      </c>
      <c r="D1652" s="21">
        <f t="shared" si="27"/>
        <v>2264279.75</v>
      </c>
      <c r="E1652" s="24">
        <f t="shared" si="27"/>
        <v>2264279.75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>
        <v>376030.25</v>
      </c>
      <c r="U1652" s="105">
        <v>376030.25</v>
      </c>
      <c r="V1652" s="106">
        <v>912784</v>
      </c>
      <c r="W1652" s="107">
        <v>912784</v>
      </c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1704</v>
      </c>
      <c r="B1653" s="111" t="s">
        <v>1467</v>
      </c>
      <c r="C1653" s="112" t="s">
        <v>1468</v>
      </c>
      <c r="D1653" s="21">
        <f t="shared" si="27"/>
        <v>457373.65</v>
      </c>
      <c r="E1653" s="24">
        <f t="shared" si="27"/>
        <v>412053.65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>
        <v>87542.5</v>
      </c>
      <c r="U1653" s="105">
        <v>114859</v>
      </c>
      <c r="V1653" s="106">
        <v>53476.25</v>
      </c>
      <c r="W1653" s="107">
        <v>17599.75</v>
      </c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1704</v>
      </c>
      <c r="B1654" s="111" t="s">
        <v>1469</v>
      </c>
      <c r="C1654" s="112" t="s">
        <v>1470</v>
      </c>
      <c r="D1654" s="21">
        <f t="shared" si="27"/>
        <v>48198.66</v>
      </c>
      <c r="E1654" s="24">
        <f t="shared" si="27"/>
        <v>48198.66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>
        <v>2892</v>
      </c>
      <c r="U1654" s="105">
        <v>2892</v>
      </c>
      <c r="V1654" s="106">
        <v>18074.8</v>
      </c>
      <c r="W1654" s="107">
        <v>18074.8</v>
      </c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1704</v>
      </c>
      <c r="B1655" s="111" t="s">
        <v>1471</v>
      </c>
      <c r="C1655" s="112" t="s">
        <v>1472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1704</v>
      </c>
      <c r="B1656" s="111" t="s">
        <v>1473</v>
      </c>
      <c r="C1656" s="112" t="s">
        <v>1474</v>
      </c>
      <c r="D1656" s="21">
        <f t="shared" si="27"/>
        <v>10300</v>
      </c>
      <c r="E1656" s="24">
        <f t="shared" si="27"/>
        <v>10300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>
        <v>9700</v>
      </c>
      <c r="U1656" s="113">
        <v>9700</v>
      </c>
      <c r="V1656" s="31">
        <v>600</v>
      </c>
      <c r="W1656" s="32">
        <v>600</v>
      </c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1704</v>
      </c>
      <c r="B1657" s="111" t="s">
        <v>1475</v>
      </c>
      <c r="C1657" s="112" t="s">
        <v>1476</v>
      </c>
      <c r="D1657" s="21">
        <f t="shared" si="27"/>
        <v>4974.72</v>
      </c>
      <c r="E1657" s="24">
        <f t="shared" si="27"/>
        <v>4974.72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>
        <v>0</v>
      </c>
      <c r="U1657" s="113">
        <v>4974.72</v>
      </c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1704</v>
      </c>
      <c r="B1658" s="111" t="s">
        <v>1477</v>
      </c>
      <c r="C1658" s="112" t="s">
        <v>1478</v>
      </c>
      <c r="D1658" s="21">
        <f t="shared" si="27"/>
        <v>712480</v>
      </c>
      <c r="E1658" s="24">
        <f t="shared" si="27"/>
        <v>739005.55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>
        <v>79613.5</v>
      </c>
      <c r="U1658" s="113">
        <v>38734.370000000003</v>
      </c>
      <c r="V1658" s="31">
        <v>100377</v>
      </c>
      <c r="W1658" s="32">
        <v>42140.86</v>
      </c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1704</v>
      </c>
      <c r="B1659" s="111" t="s">
        <v>1479</v>
      </c>
      <c r="C1659" s="112" t="s">
        <v>1480</v>
      </c>
      <c r="D1659" s="21">
        <f t="shared" si="27"/>
        <v>230371.75</v>
      </c>
      <c r="E1659" s="24">
        <f t="shared" si="27"/>
        <v>302737.11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>
        <v>30851.75</v>
      </c>
      <c r="U1659" s="113">
        <v>19527.54</v>
      </c>
      <c r="V1659" s="31">
        <v>37297.5</v>
      </c>
      <c r="W1659" s="32">
        <v>21357.72</v>
      </c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1704</v>
      </c>
      <c r="B1660" s="111" t="s">
        <v>1481</v>
      </c>
      <c r="C1660" s="112" t="s">
        <v>1482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1704</v>
      </c>
      <c r="B1661" s="111" t="s">
        <v>1483</v>
      </c>
      <c r="C1661" s="112" t="s">
        <v>1484</v>
      </c>
      <c r="D1661" s="21">
        <f t="shared" si="27"/>
        <v>6256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1704</v>
      </c>
      <c r="B1662" s="111" t="s">
        <v>1485</v>
      </c>
      <c r="C1662" s="112" t="s">
        <v>1486</v>
      </c>
      <c r="D1662" s="21">
        <f t="shared" si="27"/>
        <v>157663.75</v>
      </c>
      <c r="E1662" s="24">
        <f t="shared" si="27"/>
        <v>189853.25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>
        <v>15605.25</v>
      </c>
      <c r="U1662" s="113">
        <v>12968</v>
      </c>
      <c r="V1662" s="31">
        <v>13204</v>
      </c>
      <c r="W1662" s="32">
        <v>32729.75</v>
      </c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1704</v>
      </c>
      <c r="B1663" s="111" t="s">
        <v>1487</v>
      </c>
      <c r="C1663" s="112" t="s">
        <v>70</v>
      </c>
      <c r="D1663" s="21">
        <f t="shared" si="27"/>
        <v>64521</v>
      </c>
      <c r="E1663" s="24">
        <f t="shared" si="27"/>
        <v>45279.25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>
        <v>6622.5</v>
      </c>
      <c r="U1663" s="113">
        <v>4391</v>
      </c>
      <c r="V1663" s="31">
        <v>22869.5</v>
      </c>
      <c r="W1663" s="32">
        <v>3253</v>
      </c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1704</v>
      </c>
      <c r="B1664" s="111" t="s">
        <v>1488</v>
      </c>
      <c r="C1664" s="112" t="s">
        <v>1489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1704</v>
      </c>
      <c r="B1665" s="111" t="s">
        <v>1490</v>
      </c>
      <c r="C1665" s="112" t="s">
        <v>1491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1704</v>
      </c>
      <c r="B1666" s="111" t="s">
        <v>1492</v>
      </c>
      <c r="C1666" s="112" t="s">
        <v>71</v>
      </c>
      <c r="D1666" s="21">
        <f t="shared" si="27"/>
        <v>2676601</v>
      </c>
      <c r="E1666" s="24">
        <f t="shared" si="27"/>
        <v>2628545.5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>
        <v>236788.75</v>
      </c>
      <c r="U1666" s="105">
        <v>492171</v>
      </c>
      <c r="V1666" s="106">
        <v>319295.25</v>
      </c>
      <c r="W1666" s="107">
        <v>291663.5</v>
      </c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1704</v>
      </c>
      <c r="B1667" s="111" t="s">
        <v>1493</v>
      </c>
      <c r="C1667" s="112" t="s">
        <v>1494</v>
      </c>
      <c r="D1667" s="21">
        <f t="shared" si="27"/>
        <v>590682.5</v>
      </c>
      <c r="E1667" s="24">
        <f t="shared" si="27"/>
        <v>484609.87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>
        <v>109038.75</v>
      </c>
      <c r="U1667" s="105">
        <v>20529.849999999999</v>
      </c>
      <c r="V1667" s="106">
        <v>75307.25</v>
      </c>
      <c r="W1667" s="107">
        <v>112793.44</v>
      </c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1704</v>
      </c>
      <c r="B1668" s="111" t="s">
        <v>1495</v>
      </c>
      <c r="C1668" s="112" t="s">
        <v>1496</v>
      </c>
      <c r="D1668" s="21">
        <f t="shared" ref="D1668:E1731" si="28">F1668+H1668+J1668+L1668+N1668+P1668+R1668+T1668+V1668+X1668+Z1668+AB1668</f>
        <v>124363.75</v>
      </c>
      <c r="E1668" s="24">
        <f t="shared" si="28"/>
        <v>124363.75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>
        <v>3227.75</v>
      </c>
      <c r="U1668" s="113">
        <v>3227.75</v>
      </c>
      <c r="V1668" s="31">
        <v>30965.5</v>
      </c>
      <c r="W1668" s="32">
        <v>30965.5</v>
      </c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1704</v>
      </c>
      <c r="B1669" s="111" t="s">
        <v>1497</v>
      </c>
      <c r="C1669" s="112" t="s">
        <v>1498</v>
      </c>
      <c r="D1669" s="21">
        <f t="shared" si="28"/>
        <v>40631.75</v>
      </c>
      <c r="E1669" s="24">
        <f t="shared" si="28"/>
        <v>40631.75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>
        <v>5111</v>
      </c>
      <c r="U1669" s="113">
        <v>5111</v>
      </c>
      <c r="V1669" s="31">
        <v>7917.25</v>
      </c>
      <c r="W1669" s="32">
        <v>7917.25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1704</v>
      </c>
      <c r="B1670" s="111" t="s">
        <v>1499</v>
      </c>
      <c r="C1670" s="112" t="s">
        <v>1500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1704</v>
      </c>
      <c r="B1671" s="111" t="s">
        <v>1501</v>
      </c>
      <c r="C1671" s="112" t="s">
        <v>1502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1704</v>
      </c>
      <c r="B1672" s="111" t="s">
        <v>1503</v>
      </c>
      <c r="C1672" s="112" t="s">
        <v>1660</v>
      </c>
      <c r="D1672" s="21">
        <f t="shared" si="28"/>
        <v>47426.8</v>
      </c>
      <c r="E1672" s="24">
        <f t="shared" si="28"/>
        <v>47426.8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>
        <v>12569.76</v>
      </c>
      <c r="W1672" s="32">
        <v>12569.76</v>
      </c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1704</v>
      </c>
      <c r="B1673" s="111" t="s">
        <v>1504</v>
      </c>
      <c r="C1673" s="112" t="s">
        <v>1505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1704</v>
      </c>
      <c r="B1674" s="111" t="s">
        <v>1506</v>
      </c>
      <c r="C1674" s="112" t="s">
        <v>1507</v>
      </c>
      <c r="D1674" s="21">
        <f t="shared" si="28"/>
        <v>146446.5</v>
      </c>
      <c r="E1674" s="24">
        <f t="shared" si="28"/>
        <v>146446.5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>
        <v>11479.5</v>
      </c>
      <c r="U1674" s="113">
        <v>11479.5</v>
      </c>
      <c r="V1674" s="31">
        <v>11852.75</v>
      </c>
      <c r="W1674" s="32">
        <v>11852.75</v>
      </c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1704</v>
      </c>
      <c r="B1675" s="111" t="s">
        <v>1508</v>
      </c>
      <c r="C1675" s="112" t="s">
        <v>1509</v>
      </c>
      <c r="D1675" s="21">
        <f t="shared" si="28"/>
        <v>206</v>
      </c>
      <c r="E1675" s="24">
        <f t="shared" si="28"/>
        <v>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>
        <v>0</v>
      </c>
      <c r="U1675" s="105">
        <v>0</v>
      </c>
      <c r="V1675" s="106">
        <v>0</v>
      </c>
      <c r="W1675" s="107">
        <v>0</v>
      </c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1704</v>
      </c>
      <c r="B1676" s="111" t="s">
        <v>1510</v>
      </c>
      <c r="C1676" s="112" t="s">
        <v>1511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1704</v>
      </c>
      <c r="B1677" s="111" t="s">
        <v>1512</v>
      </c>
      <c r="C1677" s="112" t="s">
        <v>1513</v>
      </c>
      <c r="D1677" s="21">
        <f t="shared" si="28"/>
        <v>61729.5</v>
      </c>
      <c r="E1677" s="24">
        <f t="shared" si="28"/>
        <v>47388.54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>
        <v>12802.75</v>
      </c>
      <c r="U1677" s="105">
        <v>5929.25</v>
      </c>
      <c r="V1677" s="106">
        <v>3066</v>
      </c>
      <c r="W1677" s="107">
        <v>2084</v>
      </c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1704</v>
      </c>
      <c r="B1678" s="111" t="s">
        <v>1514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1704</v>
      </c>
      <c r="B1679" s="111" t="s">
        <v>1515</v>
      </c>
      <c r="C1679" s="112" t="s">
        <v>1516</v>
      </c>
      <c r="D1679" s="21">
        <f t="shared" si="28"/>
        <v>130550</v>
      </c>
      <c r="E1679" s="24">
        <f t="shared" si="28"/>
        <v>127470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>
        <v>0</v>
      </c>
      <c r="U1679" s="113">
        <v>1060</v>
      </c>
      <c r="V1679" s="31">
        <v>3080</v>
      </c>
      <c r="W1679" s="32">
        <v>0</v>
      </c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1704</v>
      </c>
      <c r="B1680" s="111" t="s">
        <v>1517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1704</v>
      </c>
      <c r="B1681" s="111" t="s">
        <v>1518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1704</v>
      </c>
      <c r="B1682" s="111" t="s">
        <v>1519</v>
      </c>
      <c r="C1682" s="112" t="s">
        <v>1520</v>
      </c>
      <c r="D1682" s="21">
        <f t="shared" si="28"/>
        <v>70025.75</v>
      </c>
      <c r="E1682" s="24">
        <f t="shared" si="28"/>
        <v>30988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>
        <v>10292.75</v>
      </c>
      <c r="U1682" s="113">
        <v>6557.5</v>
      </c>
      <c r="V1682" s="31">
        <v>5945.5</v>
      </c>
      <c r="W1682" s="32">
        <v>0</v>
      </c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1704</v>
      </c>
      <c r="B1683" s="111" t="s">
        <v>1521</v>
      </c>
      <c r="C1683" s="112" t="s">
        <v>1522</v>
      </c>
      <c r="D1683" s="21">
        <f t="shared" si="28"/>
        <v>52130.75</v>
      </c>
      <c r="E1683" s="24">
        <f t="shared" si="28"/>
        <v>142079.25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>
        <v>8136.25</v>
      </c>
      <c r="U1683" s="105">
        <v>2354.25</v>
      </c>
      <c r="V1683" s="106">
        <v>11789.5</v>
      </c>
      <c r="W1683" s="107">
        <v>0</v>
      </c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1704</v>
      </c>
      <c r="B1684" s="111" t="s">
        <v>1523</v>
      </c>
      <c r="C1684" s="112" t="s">
        <v>1524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1704</v>
      </c>
      <c r="B1685" s="111" t="s">
        <v>1525</v>
      </c>
      <c r="C1685" s="112" t="s">
        <v>1526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1704</v>
      </c>
      <c r="B1686" s="111" t="s">
        <v>1527</v>
      </c>
      <c r="C1686" s="112" t="s">
        <v>1528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1704</v>
      </c>
      <c r="B1687" s="111" t="s">
        <v>1529</v>
      </c>
      <c r="C1687" s="112" t="s">
        <v>1530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1704</v>
      </c>
      <c r="B1688" s="111" t="s">
        <v>1531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1704</v>
      </c>
      <c r="B1689" s="111" t="s">
        <v>1532</v>
      </c>
      <c r="C1689" s="112" t="s">
        <v>1533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1704</v>
      </c>
      <c r="B1690" s="111" t="s">
        <v>1534</v>
      </c>
      <c r="C1690" s="112" t="s">
        <v>1535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1704</v>
      </c>
      <c r="B1691" s="111" t="s">
        <v>1536</v>
      </c>
      <c r="C1691" s="112" t="s">
        <v>1537</v>
      </c>
      <c r="D1691" s="21">
        <f t="shared" si="28"/>
        <v>78882</v>
      </c>
      <c r="E1691" s="24">
        <f t="shared" si="28"/>
        <v>83984.25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>
        <v>14876</v>
      </c>
      <c r="U1691" s="113">
        <v>439</v>
      </c>
      <c r="V1691" s="31">
        <v>4442</v>
      </c>
      <c r="W1691" s="32">
        <v>12151</v>
      </c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1704</v>
      </c>
      <c r="B1692" s="111" t="s">
        <v>1538</v>
      </c>
      <c r="C1692" s="112" t="s">
        <v>1539</v>
      </c>
      <c r="D1692" s="21">
        <f t="shared" si="28"/>
        <v>129144.5</v>
      </c>
      <c r="E1692" s="24">
        <f t="shared" si="28"/>
        <v>154401.75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>
        <v>7541.75</v>
      </c>
      <c r="U1692" s="105">
        <v>2581.25</v>
      </c>
      <c r="V1692" s="106">
        <v>4382.25</v>
      </c>
      <c r="W1692" s="107">
        <v>7541.75</v>
      </c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1704</v>
      </c>
      <c r="B1693" s="111" t="s">
        <v>1540</v>
      </c>
      <c r="C1693" s="112" t="s">
        <v>1541</v>
      </c>
      <c r="D1693" s="21">
        <f t="shared" si="28"/>
        <v>491535.75</v>
      </c>
      <c r="E1693" s="24">
        <f t="shared" si="28"/>
        <v>422684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>
        <v>40104.75</v>
      </c>
      <c r="U1693" s="113">
        <v>121037.75</v>
      </c>
      <c r="V1693" s="31">
        <v>45089.5</v>
      </c>
      <c r="W1693" s="32">
        <v>160</v>
      </c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1704</v>
      </c>
      <c r="B1694" s="111" t="s">
        <v>1542</v>
      </c>
      <c r="C1694" s="112" t="s">
        <v>1543</v>
      </c>
      <c r="D1694" s="21">
        <f t="shared" si="28"/>
        <v>103928.5</v>
      </c>
      <c r="E1694" s="24">
        <f t="shared" si="28"/>
        <v>76648.83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>
        <v>18080</v>
      </c>
      <c r="U1694" s="113">
        <v>15481.98</v>
      </c>
      <c r="V1694" s="31">
        <v>5530.25</v>
      </c>
      <c r="W1694" s="32">
        <v>5.08</v>
      </c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1704</v>
      </c>
      <c r="B1695" s="111" t="s">
        <v>1544</v>
      </c>
      <c r="C1695" s="112" t="s">
        <v>1545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1704</v>
      </c>
      <c r="B1696" s="111" t="s">
        <v>1546</v>
      </c>
      <c r="C1696" s="112" t="s">
        <v>1547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1704</v>
      </c>
      <c r="B1697" s="111" t="s">
        <v>41</v>
      </c>
      <c r="C1697" s="112" t="s">
        <v>1548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1704</v>
      </c>
      <c r="B1698" s="111" t="s">
        <v>42</v>
      </c>
      <c r="C1698" s="112" t="s">
        <v>1549</v>
      </c>
      <c r="D1698" s="21">
        <f t="shared" si="28"/>
        <v>0</v>
      </c>
      <c r="E1698" s="24">
        <f t="shared" si="28"/>
        <v>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0</v>
      </c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1704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1704</v>
      </c>
      <c r="B1700" s="111" t="s">
        <v>45</v>
      </c>
      <c r="C1700" s="112" t="s">
        <v>1550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1704</v>
      </c>
      <c r="B1701" s="111" t="s">
        <v>46</v>
      </c>
      <c r="C1701" s="112" t="s">
        <v>1551</v>
      </c>
      <c r="D1701" s="21">
        <f t="shared" si="28"/>
        <v>152279.79</v>
      </c>
      <c r="E1701" s="24">
        <f t="shared" si="28"/>
        <v>113971.26999999999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>
        <v>24850.48</v>
      </c>
      <c r="U1701" s="105">
        <v>1669.51</v>
      </c>
      <c r="V1701" s="106">
        <v>12300.18</v>
      </c>
      <c r="W1701" s="107">
        <v>40323.360000000001</v>
      </c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1704</v>
      </c>
      <c r="B1702" s="111" t="s">
        <v>47</v>
      </c>
      <c r="C1702" s="112" t="s">
        <v>1552</v>
      </c>
      <c r="D1702" s="21">
        <f t="shared" si="28"/>
        <v>5454993.8300000001</v>
      </c>
      <c r="E1702" s="24">
        <f t="shared" si="28"/>
        <v>3480451.5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>
        <v>0</v>
      </c>
      <c r="U1702" s="105">
        <v>107301</v>
      </c>
      <c r="V1702" s="106">
        <v>0</v>
      </c>
      <c r="W1702" s="107">
        <v>376237.75</v>
      </c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1704</v>
      </c>
      <c r="B1703" s="111" t="s">
        <v>48</v>
      </c>
      <c r="C1703" s="112" t="s">
        <v>1553</v>
      </c>
      <c r="D1703" s="21">
        <f t="shared" si="28"/>
        <v>2445112.31</v>
      </c>
      <c r="E1703" s="24">
        <f t="shared" si="28"/>
        <v>2448199.0099999998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>
        <v>204697.33</v>
      </c>
      <c r="U1703" s="113">
        <v>209134</v>
      </c>
      <c r="V1703" s="31">
        <v>306290.90999999997</v>
      </c>
      <c r="W1703" s="32">
        <v>306651.17</v>
      </c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1704</v>
      </c>
      <c r="B1704" s="111" t="s">
        <v>49</v>
      </c>
      <c r="C1704" s="112" t="s">
        <v>1554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1704</v>
      </c>
      <c r="B1705" s="111" t="s">
        <v>50</v>
      </c>
      <c r="C1705" s="112" t="s">
        <v>1555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1704</v>
      </c>
      <c r="B1706" s="111" t="s">
        <v>1556</v>
      </c>
      <c r="C1706" s="112" t="s">
        <v>1557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1704</v>
      </c>
      <c r="B1707" s="111" t="s">
        <v>51</v>
      </c>
      <c r="C1707" s="112" t="s">
        <v>1558</v>
      </c>
      <c r="D1707" s="21">
        <f t="shared" si="28"/>
        <v>908774.33000000007</v>
      </c>
      <c r="E1707" s="24">
        <f t="shared" si="28"/>
        <v>825992.02999999991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>
        <v>121693.81</v>
      </c>
      <c r="U1707" s="113">
        <v>10546.72</v>
      </c>
      <c r="V1707" s="31">
        <v>10546.72</v>
      </c>
      <c r="W1707" s="32">
        <v>11022.36</v>
      </c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1704</v>
      </c>
      <c r="B1708" s="111" t="s">
        <v>52</v>
      </c>
      <c r="C1708" s="112" t="s">
        <v>1559</v>
      </c>
      <c r="D1708" s="21">
        <f t="shared" si="28"/>
        <v>980168.62000000011</v>
      </c>
      <c r="E1708" s="24">
        <f t="shared" si="28"/>
        <v>807049.37999999989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>
        <v>79036.679999999993</v>
      </c>
      <c r="U1708" s="113">
        <v>7118.28</v>
      </c>
      <c r="V1708" s="31">
        <v>7118.28</v>
      </c>
      <c r="W1708" s="32">
        <v>8061.44</v>
      </c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1704</v>
      </c>
      <c r="B1709" s="111" t="s">
        <v>1695</v>
      </c>
      <c r="C1709" s="112" t="s">
        <v>1560</v>
      </c>
      <c r="D1709" s="21">
        <f t="shared" si="28"/>
        <v>2864.39</v>
      </c>
      <c r="E1709" s="24">
        <f t="shared" si="28"/>
        <v>6711.8799999999992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2864.39</v>
      </c>
      <c r="V1709" s="31">
        <v>2864.39</v>
      </c>
      <c r="W1709" s="32">
        <v>3847.49</v>
      </c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1704</v>
      </c>
      <c r="B1710" s="111" t="s">
        <v>1696</v>
      </c>
      <c r="C1710" s="112" t="s">
        <v>1661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1704</v>
      </c>
      <c r="B1711" s="111" t="s">
        <v>53</v>
      </c>
      <c r="C1711" s="112" t="s">
        <v>1561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1704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1704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1704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1704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1704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1704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1704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1704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1704</v>
      </c>
      <c r="B1720" s="111" t="s">
        <v>82</v>
      </c>
      <c r="C1720" s="112" t="s">
        <v>83</v>
      </c>
      <c r="D1720" s="21">
        <f t="shared" si="28"/>
        <v>5677676.46</v>
      </c>
      <c r="E1720" s="24">
        <f t="shared" si="28"/>
        <v>5431361.3299999991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>
        <v>1010305.63</v>
      </c>
      <c r="U1720" s="113">
        <v>745241.48</v>
      </c>
      <c r="V1720" s="31">
        <v>524585.17000000004</v>
      </c>
      <c r="W1720" s="32">
        <v>843851.22</v>
      </c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1704</v>
      </c>
      <c r="B1721" s="111" t="s">
        <v>84</v>
      </c>
      <c r="C1721" s="112" t="s">
        <v>85</v>
      </c>
      <c r="D1721" s="21">
        <f t="shared" si="28"/>
        <v>64500</v>
      </c>
      <c r="E1721" s="24">
        <f t="shared" si="28"/>
        <v>100407.5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>
        <v>17250</v>
      </c>
      <c r="U1721" s="113">
        <v>9020</v>
      </c>
      <c r="V1721" s="31">
        <v>0</v>
      </c>
      <c r="W1721" s="32">
        <v>6610</v>
      </c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1704</v>
      </c>
      <c r="B1722" s="111" t="s">
        <v>86</v>
      </c>
      <c r="C1722" s="112" t="s">
        <v>87</v>
      </c>
      <c r="D1722" s="21">
        <f t="shared" si="28"/>
        <v>1523556.31</v>
      </c>
      <c r="E1722" s="24">
        <f t="shared" si="28"/>
        <v>1578328.37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>
        <v>99700</v>
      </c>
      <c r="U1722" s="113">
        <v>171361</v>
      </c>
      <c r="V1722" s="31">
        <v>363166</v>
      </c>
      <c r="W1722" s="32">
        <v>222271.32</v>
      </c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1704</v>
      </c>
      <c r="B1723" s="111" t="s">
        <v>88</v>
      </c>
      <c r="C1723" s="112" t="s">
        <v>89</v>
      </c>
      <c r="D1723" s="21">
        <f t="shared" si="28"/>
        <v>1800246.3</v>
      </c>
      <c r="E1723" s="24">
        <f t="shared" si="28"/>
        <v>1927885.3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>
        <v>117755</v>
      </c>
      <c r="U1723" s="113">
        <v>110368</v>
      </c>
      <c r="V1723" s="31">
        <v>206145</v>
      </c>
      <c r="W1723" s="32">
        <v>299552</v>
      </c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1704</v>
      </c>
      <c r="B1724" s="111" t="s">
        <v>90</v>
      </c>
      <c r="C1724" s="112" t="s">
        <v>91</v>
      </c>
      <c r="D1724" s="21">
        <f t="shared" si="28"/>
        <v>63956</v>
      </c>
      <c r="E1724" s="24">
        <f t="shared" si="28"/>
        <v>105050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>
        <v>0</v>
      </c>
      <c r="U1724" s="105">
        <v>6018</v>
      </c>
      <c r="V1724" s="106">
        <v>5300</v>
      </c>
      <c r="W1724" s="107">
        <v>5300</v>
      </c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1704</v>
      </c>
      <c r="B1725" s="111" t="s">
        <v>92</v>
      </c>
      <c r="C1725" s="112" t="s">
        <v>93</v>
      </c>
      <c r="D1725" s="21">
        <f t="shared" si="28"/>
        <v>233066.5</v>
      </c>
      <c r="E1725" s="24">
        <f t="shared" si="28"/>
        <v>229506.2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>
        <v>8560</v>
      </c>
      <c r="U1725" s="105">
        <v>26232</v>
      </c>
      <c r="V1725" s="106">
        <v>0</v>
      </c>
      <c r="W1725" s="107">
        <v>11841</v>
      </c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1704</v>
      </c>
      <c r="B1726" s="111" t="s">
        <v>94</v>
      </c>
      <c r="C1726" s="112" t="s">
        <v>95</v>
      </c>
      <c r="D1726" s="21">
        <f t="shared" si="28"/>
        <v>19680</v>
      </c>
      <c r="E1726" s="24">
        <f t="shared" si="28"/>
        <v>19680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>
        <v>1550</v>
      </c>
      <c r="U1726" s="113">
        <v>1550</v>
      </c>
      <c r="V1726" s="31">
        <v>1470</v>
      </c>
      <c r="W1726" s="32">
        <v>1470</v>
      </c>
      <c r="X1726" s="113"/>
      <c r="Y1726" s="113"/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1704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1704</v>
      </c>
      <c r="B1728" s="111" t="s">
        <v>98</v>
      </c>
      <c r="C1728" s="112" t="s">
        <v>99</v>
      </c>
      <c r="D1728" s="21">
        <f t="shared" si="28"/>
        <v>176818</v>
      </c>
      <c r="E1728" s="24">
        <f t="shared" si="28"/>
        <v>178154.67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>
        <v>7380</v>
      </c>
      <c r="U1728" s="113">
        <v>12342.67</v>
      </c>
      <c r="V1728" s="31">
        <v>1645</v>
      </c>
      <c r="W1728" s="32">
        <v>6417.33</v>
      </c>
      <c r="X1728" s="113"/>
      <c r="Y1728" s="113"/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1704</v>
      </c>
      <c r="B1729" s="111" t="s">
        <v>100</v>
      </c>
      <c r="C1729" s="112" t="s">
        <v>101</v>
      </c>
      <c r="D1729" s="21">
        <f t="shared" si="28"/>
        <v>38350</v>
      </c>
      <c r="E1729" s="24">
        <f t="shared" si="28"/>
        <v>38350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>
        <v>12400</v>
      </c>
      <c r="U1729" s="105">
        <v>12400</v>
      </c>
      <c r="V1729" s="106">
        <v>13800</v>
      </c>
      <c r="W1729" s="107">
        <v>13800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1704</v>
      </c>
      <c r="B1730" s="111" t="s">
        <v>102</v>
      </c>
      <c r="C1730" s="112" t="s">
        <v>103</v>
      </c>
      <c r="D1730" s="21">
        <f t="shared" si="28"/>
        <v>151339.20000000001</v>
      </c>
      <c r="E1730" s="24">
        <f t="shared" si="28"/>
        <v>151339.20000000001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>
        <v>27749</v>
      </c>
      <c r="U1730" s="105">
        <v>27749</v>
      </c>
      <c r="V1730" s="106">
        <v>16770</v>
      </c>
      <c r="W1730" s="107">
        <v>16770</v>
      </c>
      <c r="X1730" s="105"/>
      <c r="Y1730" s="105"/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1704</v>
      </c>
      <c r="B1731" s="111" t="s">
        <v>104</v>
      </c>
      <c r="C1731" s="112" t="s">
        <v>105</v>
      </c>
      <c r="D1731" s="21">
        <f t="shared" si="28"/>
        <v>31150</v>
      </c>
      <c r="E1731" s="24">
        <f t="shared" si="28"/>
        <v>31150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>
        <v>5590</v>
      </c>
      <c r="U1731" s="105">
        <v>5590</v>
      </c>
      <c r="V1731" s="106">
        <v>1580</v>
      </c>
      <c r="W1731" s="107">
        <v>1580</v>
      </c>
      <c r="X1731" s="105"/>
      <c r="Y1731" s="105"/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1704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1704</v>
      </c>
      <c r="B1733" s="111" t="s">
        <v>108</v>
      </c>
      <c r="C1733" s="112" t="s">
        <v>109</v>
      </c>
      <c r="D1733" s="21">
        <f t="shared" si="29"/>
        <v>331330</v>
      </c>
      <c r="E1733" s="24">
        <f t="shared" si="30"/>
        <v>272610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>
        <v>40350</v>
      </c>
      <c r="U1733" s="105">
        <v>29230</v>
      </c>
      <c r="V1733" s="106">
        <v>72590</v>
      </c>
      <c r="W1733" s="107">
        <v>53320</v>
      </c>
      <c r="X1733" s="105"/>
      <c r="Y1733" s="105"/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1704</v>
      </c>
      <c r="B1734" s="111" t="s">
        <v>110</v>
      </c>
      <c r="C1734" s="112" t="s">
        <v>111</v>
      </c>
      <c r="D1734" s="21">
        <f t="shared" si="29"/>
        <v>242098</v>
      </c>
      <c r="E1734" s="24">
        <f t="shared" si="30"/>
        <v>202265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>
        <v>4920</v>
      </c>
      <c r="U1734" s="105">
        <v>15901</v>
      </c>
      <c r="V1734" s="106">
        <v>89878</v>
      </c>
      <c r="W1734" s="107">
        <v>66450</v>
      </c>
      <c r="X1734" s="105"/>
      <c r="Y1734" s="105"/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1704</v>
      </c>
      <c r="B1735" s="111" t="s">
        <v>112</v>
      </c>
      <c r="C1735" s="112" t="s">
        <v>113</v>
      </c>
      <c r="D1735" s="21">
        <f t="shared" si="29"/>
        <v>38057</v>
      </c>
      <c r="E1735" s="24">
        <f t="shared" si="30"/>
        <v>38057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>
        <v>4800</v>
      </c>
      <c r="U1735" s="105">
        <v>4800</v>
      </c>
      <c r="V1735" s="106">
        <v>2110</v>
      </c>
      <c r="W1735" s="107">
        <v>2110</v>
      </c>
      <c r="X1735" s="105"/>
      <c r="Y1735" s="105"/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1704</v>
      </c>
      <c r="B1736" s="111" t="s">
        <v>114</v>
      </c>
      <c r="C1736" s="112" t="s">
        <v>115</v>
      </c>
      <c r="D1736" s="21">
        <f t="shared" si="29"/>
        <v>5690</v>
      </c>
      <c r="E1736" s="24">
        <f t="shared" si="30"/>
        <v>5690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>
        <v>3290</v>
      </c>
      <c r="U1736" s="105">
        <v>3290</v>
      </c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1704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13842</v>
      </c>
      <c r="E1737" s="24">
        <f t="shared" si="31"/>
        <v>13842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>
        <v>2222</v>
      </c>
      <c r="U1737" s="105">
        <v>2222</v>
      </c>
      <c r="V1737" s="106">
        <v>1472</v>
      </c>
      <c r="W1737" s="107">
        <v>1472</v>
      </c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1704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1704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1704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1704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1704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1704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1704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1704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1704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128544.48999999998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>
        <v>0</v>
      </c>
      <c r="U1746" s="105">
        <v>12854.45</v>
      </c>
      <c r="V1746" s="106">
        <v>0</v>
      </c>
      <c r="W1746" s="107">
        <v>12854.45</v>
      </c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1704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1704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1704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101176.58000000003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>
        <v>0</v>
      </c>
      <c r="U1749" s="105">
        <v>6699.99</v>
      </c>
      <c r="V1749" s="106">
        <v>0</v>
      </c>
      <c r="W1749" s="107">
        <v>6699.99</v>
      </c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1704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1704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1704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1704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1704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1704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1704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1704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1704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1704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1704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1704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1704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1704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1704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1704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1704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1704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1704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1704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1704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1704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1704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1704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>
        <v>0</v>
      </c>
      <c r="U1773" s="113">
        <v>0</v>
      </c>
      <c r="V1773" s="31">
        <v>0</v>
      </c>
      <c r="W1773" s="32">
        <v>0</v>
      </c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1704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1704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1704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1704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1704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>
        <v>0</v>
      </c>
      <c r="U1778" s="105">
        <v>0</v>
      </c>
      <c r="V1778" s="106">
        <v>0</v>
      </c>
      <c r="W1778" s="107">
        <v>0</v>
      </c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1704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1704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1704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1704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1704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1704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46476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>
        <v>0</v>
      </c>
      <c r="U1784" s="113">
        <v>5164</v>
      </c>
      <c r="V1784" s="31">
        <v>0</v>
      </c>
      <c r="W1784" s="32">
        <v>5164</v>
      </c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1704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1704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110979.72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>
        <v>0</v>
      </c>
      <c r="U1786" s="113">
        <v>12331.08</v>
      </c>
      <c r="V1786" s="31">
        <v>0</v>
      </c>
      <c r="W1786" s="32">
        <v>12331.08</v>
      </c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1704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5635.3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>
        <v>0</v>
      </c>
      <c r="U1787" s="113">
        <v>626.14</v>
      </c>
      <c r="V1787" s="31">
        <v>0</v>
      </c>
      <c r="W1787" s="32">
        <v>626.17999999999995</v>
      </c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1704</v>
      </c>
      <c r="B1788" s="111" t="s">
        <v>218</v>
      </c>
      <c r="C1788" s="112" t="s">
        <v>1562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1704</v>
      </c>
      <c r="B1789" s="111" t="s">
        <v>219</v>
      </c>
      <c r="C1789" s="112" t="s">
        <v>1563</v>
      </c>
      <c r="D1789" s="21">
        <f t="shared" si="31"/>
        <v>0</v>
      </c>
      <c r="E1789" s="24">
        <f t="shared" si="31"/>
        <v>34999.920000000006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>
        <v>0</v>
      </c>
      <c r="U1789" s="113">
        <v>3888.88</v>
      </c>
      <c r="V1789" s="31">
        <v>0</v>
      </c>
      <c r="W1789" s="32">
        <v>3888.88</v>
      </c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1704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17949.960000000003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>
        <v>0</v>
      </c>
      <c r="U1790" s="113">
        <v>1994.44</v>
      </c>
      <c r="V1790" s="31">
        <v>0</v>
      </c>
      <c r="W1790" s="32">
        <v>1994.44</v>
      </c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1704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1704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1704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1704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1704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1704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199037.88000000003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>
        <v>0</v>
      </c>
      <c r="U1796" s="105">
        <v>22115.32</v>
      </c>
      <c r="V1796" s="106">
        <v>0</v>
      </c>
      <c r="W1796" s="107">
        <v>22115.32</v>
      </c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1704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1704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1704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1704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1704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1704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11936.25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>
        <v>0</v>
      </c>
      <c r="U1802" s="105">
        <v>1326.25</v>
      </c>
      <c r="V1802" s="106">
        <v>0</v>
      </c>
      <c r="W1802" s="107">
        <v>1326.25</v>
      </c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1704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1704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1704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1704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1704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1704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1704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1704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1704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1704</v>
      </c>
      <c r="B1812" s="111" t="s">
        <v>264</v>
      </c>
      <c r="C1812" s="112" t="s">
        <v>265</v>
      </c>
      <c r="D1812" s="21">
        <f t="shared" si="32"/>
        <v>553766.67000000004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>
        <v>0</v>
      </c>
      <c r="U1812" s="113">
        <v>0</v>
      </c>
      <c r="V1812" s="31">
        <v>299600</v>
      </c>
      <c r="W1812" s="32">
        <v>0</v>
      </c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1704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1704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963745.85000000009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>
        <v>0</v>
      </c>
      <c r="U1814" s="113">
        <v>85503.93</v>
      </c>
      <c r="V1814" s="31">
        <v>0</v>
      </c>
      <c r="W1814" s="32">
        <v>85817.31</v>
      </c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1704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1704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1704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1704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1704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1704</v>
      </c>
      <c r="B1820" s="111" t="s">
        <v>280</v>
      </c>
      <c r="C1820" s="112" t="s">
        <v>1564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1704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1704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1704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1704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1704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1704</v>
      </c>
      <c r="B1826" s="111" t="s">
        <v>291</v>
      </c>
      <c r="C1826" s="112" t="s">
        <v>1565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1704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1704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1704</v>
      </c>
      <c r="B1829" s="111" t="s">
        <v>296</v>
      </c>
      <c r="C1829" s="112" t="s">
        <v>1566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1704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1704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1704</v>
      </c>
      <c r="B1832" s="111" t="s">
        <v>301</v>
      </c>
      <c r="C1832" s="112" t="s">
        <v>1567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1704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1704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1704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1704</v>
      </c>
      <c r="B1836" s="111" t="s">
        <v>308</v>
      </c>
      <c r="C1836" s="112" t="s">
        <v>309</v>
      </c>
      <c r="D1836" s="21">
        <f t="shared" si="32"/>
        <v>78600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>
        <v>0</v>
      </c>
      <c r="U1836" s="113">
        <v>0</v>
      </c>
      <c r="V1836" s="31">
        <v>78600</v>
      </c>
      <c r="W1836" s="32">
        <v>0</v>
      </c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1704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1704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1704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1704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1704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1704</v>
      </c>
      <c r="B1842" s="111" t="s">
        <v>320</v>
      </c>
      <c r="C1842" s="112" t="s">
        <v>321</v>
      </c>
      <c r="D1842" s="21">
        <f t="shared" si="32"/>
        <v>796632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>
        <v>196016</v>
      </c>
      <c r="U1842" s="113">
        <v>0</v>
      </c>
      <c r="V1842" s="31">
        <v>134000</v>
      </c>
      <c r="W1842" s="32">
        <v>0</v>
      </c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1704</v>
      </c>
      <c r="B1843" s="111" t="s">
        <v>322</v>
      </c>
      <c r="C1843" s="112" t="s">
        <v>323</v>
      </c>
      <c r="D1843" s="21">
        <f t="shared" si="32"/>
        <v>103800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>
        <v>43800</v>
      </c>
      <c r="U1843" s="105">
        <v>0</v>
      </c>
      <c r="V1843" s="106">
        <v>0</v>
      </c>
      <c r="W1843" s="107">
        <v>0</v>
      </c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1704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1704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1704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81677.98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>
        <v>0</v>
      </c>
      <c r="U1846" s="105">
        <v>7709.33</v>
      </c>
      <c r="V1846" s="106">
        <v>0</v>
      </c>
      <c r="W1846" s="107">
        <v>9892.61</v>
      </c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1704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1704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2534.3699999999994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>
        <v>0</v>
      </c>
      <c r="U1848" s="105">
        <v>281.62</v>
      </c>
      <c r="V1848" s="106">
        <v>0</v>
      </c>
      <c r="W1848" s="107">
        <v>281.62</v>
      </c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1704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53416.189999999995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>
        <v>0</v>
      </c>
      <c r="U1849" s="113">
        <v>5296.13</v>
      </c>
      <c r="V1849" s="31">
        <v>0</v>
      </c>
      <c r="W1849" s="32">
        <v>5296.13</v>
      </c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1704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6687.72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>
        <v>0</v>
      </c>
      <c r="U1850" s="113">
        <v>743.08</v>
      </c>
      <c r="V1850" s="31">
        <v>0</v>
      </c>
      <c r="W1850" s="32">
        <v>743.08</v>
      </c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1704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1704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798043.09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>
        <v>0</v>
      </c>
      <c r="U1852" s="105">
        <v>92199.12</v>
      </c>
      <c r="V1852" s="106">
        <v>0</v>
      </c>
      <c r="W1852" s="107">
        <v>94832.38</v>
      </c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1704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203724.26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>
        <v>0</v>
      </c>
      <c r="U1853" s="105">
        <v>24093.78</v>
      </c>
      <c r="V1853" s="106">
        <v>0</v>
      </c>
      <c r="W1853" s="107">
        <v>23378.92</v>
      </c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1704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20638.72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>
        <v>0</v>
      </c>
      <c r="U1854" s="113">
        <v>2452.44</v>
      </c>
      <c r="V1854" s="31">
        <v>0</v>
      </c>
      <c r="W1854" s="32">
        <v>2452.44</v>
      </c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1704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1704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1704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1704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1704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1704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1704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1704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1704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12499.849999999999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>
        <v>0</v>
      </c>
      <c r="U1863" s="113">
        <v>2499.9699999999998</v>
      </c>
      <c r="V1863" s="31">
        <v>0</v>
      </c>
      <c r="W1863" s="32">
        <v>2499.9699999999998</v>
      </c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1704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1704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1704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1704</v>
      </c>
      <c r="B1867" s="111" t="s">
        <v>370</v>
      </c>
      <c r="C1867" s="112" t="s">
        <v>371</v>
      </c>
      <c r="D1867" s="21">
        <f t="shared" si="33"/>
        <v>733500</v>
      </c>
      <c r="E1867" s="24">
        <f t="shared" si="33"/>
        <v>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>
        <v>0</v>
      </c>
      <c r="U1867" s="113">
        <v>0</v>
      </c>
      <c r="V1867" s="31">
        <v>0</v>
      </c>
      <c r="W1867" s="32">
        <v>0</v>
      </c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1704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1704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1704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1704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1704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1704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1704</v>
      </c>
      <c r="B1874" s="111" t="s">
        <v>384</v>
      </c>
      <c r="C1874" s="112" t="s">
        <v>1568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1704</v>
      </c>
      <c r="B1875" s="111" t="s">
        <v>386</v>
      </c>
      <c r="C1875" s="112" t="s">
        <v>1662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1704</v>
      </c>
      <c r="B1876" s="111" t="s">
        <v>388</v>
      </c>
      <c r="C1876" s="112" t="s">
        <v>1663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1704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1704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1704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1704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1704</v>
      </c>
      <c r="B1881" s="111" t="s">
        <v>398</v>
      </c>
      <c r="C1881" s="112" t="s">
        <v>1569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1704</v>
      </c>
      <c r="B1882" s="111" t="s">
        <v>400</v>
      </c>
      <c r="C1882" s="112" t="s">
        <v>1664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1704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1704</v>
      </c>
      <c r="B1884" s="111" t="s">
        <v>404</v>
      </c>
      <c r="C1884" s="112" t="s">
        <v>1570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1704</v>
      </c>
      <c r="B1885" s="111" t="s">
        <v>406</v>
      </c>
      <c r="C1885" s="112" t="s">
        <v>1571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1704</v>
      </c>
      <c r="B1886" s="111" t="s">
        <v>408</v>
      </c>
      <c r="C1886" s="112" t="s">
        <v>1572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1704</v>
      </c>
      <c r="B1887" s="111" t="s">
        <v>410</v>
      </c>
      <c r="C1887" s="112" t="s">
        <v>1573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1704</v>
      </c>
      <c r="B1888" s="111" t="s">
        <v>412</v>
      </c>
      <c r="C1888" s="112" t="s">
        <v>413</v>
      </c>
      <c r="D1888" s="21">
        <f t="shared" si="33"/>
        <v>3187492.6900000004</v>
      </c>
      <c r="E1888" s="24">
        <f t="shared" si="33"/>
        <v>3966468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>
        <v>337635.27</v>
      </c>
      <c r="U1888" s="113">
        <v>705901.13</v>
      </c>
      <c r="V1888" s="31">
        <v>46120</v>
      </c>
      <c r="W1888" s="32">
        <v>155955</v>
      </c>
      <c r="X1888" s="113"/>
      <c r="Y1888" s="113"/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1704</v>
      </c>
      <c r="B1889" s="111" t="s">
        <v>414</v>
      </c>
      <c r="C1889" s="112" t="s">
        <v>415</v>
      </c>
      <c r="D1889" s="21">
        <f t="shared" si="33"/>
        <v>1461435</v>
      </c>
      <c r="E1889" s="24">
        <f t="shared" si="33"/>
        <v>1530999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>
        <v>114195</v>
      </c>
      <c r="U1889" s="113">
        <v>99700</v>
      </c>
      <c r="V1889" s="31">
        <v>87105</v>
      </c>
      <c r="W1889" s="32">
        <v>363166</v>
      </c>
      <c r="X1889" s="113"/>
      <c r="Y1889" s="113"/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1704</v>
      </c>
      <c r="B1890" s="111" t="s">
        <v>416</v>
      </c>
      <c r="C1890" s="112" t="s">
        <v>417</v>
      </c>
      <c r="D1890" s="21">
        <f t="shared" si="33"/>
        <v>2177768.5</v>
      </c>
      <c r="E1890" s="24">
        <f t="shared" si="33"/>
        <v>1800246.3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>
        <v>294907.5</v>
      </c>
      <c r="U1890" s="113">
        <v>117755</v>
      </c>
      <c r="V1890" s="31">
        <v>0</v>
      </c>
      <c r="W1890" s="32">
        <v>206145</v>
      </c>
      <c r="X1890" s="113"/>
      <c r="Y1890" s="113"/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1704</v>
      </c>
      <c r="B1891" s="111" t="s">
        <v>418</v>
      </c>
      <c r="C1891" s="112" t="s">
        <v>419</v>
      </c>
      <c r="D1891" s="21">
        <f t="shared" si="33"/>
        <v>1151965.2</v>
      </c>
      <c r="E1891" s="24">
        <f t="shared" si="33"/>
        <v>1034512.2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>
        <v>65024</v>
      </c>
      <c r="U1891" s="113">
        <v>108029</v>
      </c>
      <c r="V1891" s="31">
        <v>39520</v>
      </c>
      <c r="W1891" s="32">
        <v>199843</v>
      </c>
      <c r="X1891" s="113"/>
      <c r="Y1891" s="113"/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1704</v>
      </c>
      <c r="B1892" s="111" t="s">
        <v>420</v>
      </c>
      <c r="C1892" s="112" t="s">
        <v>421</v>
      </c>
      <c r="D1892" s="21">
        <f t="shared" si="33"/>
        <v>1234762.6200000001</v>
      </c>
      <c r="E1892" s="24">
        <f t="shared" si="33"/>
        <v>1128997.49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>
        <v>90355</v>
      </c>
      <c r="U1892" s="113">
        <v>199915.98</v>
      </c>
      <c r="V1892" s="31">
        <v>199495.98</v>
      </c>
      <c r="W1892" s="32">
        <v>89857</v>
      </c>
      <c r="X1892" s="113"/>
      <c r="Y1892" s="113"/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1704</v>
      </c>
      <c r="B1893" s="111" t="s">
        <v>422</v>
      </c>
      <c r="C1893" s="112" t="s">
        <v>423</v>
      </c>
      <c r="D1893" s="21">
        <f t="shared" si="33"/>
        <v>1678811</v>
      </c>
      <c r="E1893" s="24">
        <f t="shared" si="33"/>
        <v>2090796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>
        <v>15000</v>
      </c>
      <c r="U1893" s="113">
        <v>265306</v>
      </c>
      <c r="V1893" s="31">
        <v>95016</v>
      </c>
      <c r="W1893" s="32">
        <v>238530</v>
      </c>
      <c r="X1893" s="113"/>
      <c r="Y1893" s="113"/>
      <c r="Z1893" s="31"/>
      <c r="AA1893" s="32"/>
      <c r="AB1893" s="113"/>
      <c r="AC1893" s="113"/>
      <c r="AD1893" s="33"/>
      <c r="AF1893" s="19" t="s">
        <v>1697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1704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1697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1704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1704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1704</v>
      </c>
      <c r="B1897" s="111" t="s">
        <v>430</v>
      </c>
      <c r="C1897" s="112" t="s">
        <v>431</v>
      </c>
      <c r="D1897" s="21">
        <f t="shared" si="33"/>
        <v>33250</v>
      </c>
      <c r="E1897" s="24">
        <f t="shared" si="33"/>
        <v>64500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>
        <v>33250</v>
      </c>
      <c r="U1897" s="113">
        <v>17250</v>
      </c>
      <c r="V1897" s="31">
        <v>0</v>
      </c>
      <c r="W1897" s="32">
        <v>0</v>
      </c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1704</v>
      </c>
      <c r="B1898" s="111" t="s">
        <v>432</v>
      </c>
      <c r="C1898" s="112" t="s">
        <v>433</v>
      </c>
      <c r="D1898" s="21">
        <f t="shared" si="33"/>
        <v>269788.57</v>
      </c>
      <c r="E1898" s="24">
        <f t="shared" si="33"/>
        <v>233066.5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>
        <v>22889.439999999999</v>
      </c>
      <c r="U1898" s="105">
        <v>8560</v>
      </c>
      <c r="V1898" s="106">
        <v>0</v>
      </c>
      <c r="W1898" s="107">
        <v>0</v>
      </c>
      <c r="X1898" s="105"/>
      <c r="Y1898" s="105"/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1704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63956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>
        <v>0</v>
      </c>
      <c r="U1899" s="105">
        <v>0</v>
      </c>
      <c r="V1899" s="106">
        <v>0</v>
      </c>
      <c r="W1899" s="107">
        <v>5300</v>
      </c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1704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1704</v>
      </c>
      <c r="B1901" s="111" t="s">
        <v>438</v>
      </c>
      <c r="C1901" s="112" t="s">
        <v>1574</v>
      </c>
      <c r="D1901" s="21">
        <f t="shared" si="33"/>
        <v>403825</v>
      </c>
      <c r="E1901" s="24">
        <f t="shared" si="33"/>
        <v>723558.5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>
        <v>0</v>
      </c>
      <c r="U1901" s="105">
        <v>48133.5</v>
      </c>
      <c r="V1901" s="106">
        <v>0</v>
      </c>
      <c r="W1901" s="107">
        <v>104669</v>
      </c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1704</v>
      </c>
      <c r="B1902" s="111" t="s">
        <v>439</v>
      </c>
      <c r="C1902" s="112" t="s">
        <v>1575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1704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1704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1704</v>
      </c>
      <c r="B1905" s="111" t="s">
        <v>1576</v>
      </c>
      <c r="C1905" s="112" t="s">
        <v>1577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1704</v>
      </c>
      <c r="B1906" s="111" t="s">
        <v>444</v>
      </c>
      <c r="C1906" s="112" t="s">
        <v>445</v>
      </c>
      <c r="D1906" s="21">
        <f t="shared" si="33"/>
        <v>1076616</v>
      </c>
      <c r="E1906" s="24">
        <f t="shared" si="33"/>
        <v>1206616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>
        <v>0</v>
      </c>
      <c r="U1906" s="113">
        <v>37500</v>
      </c>
      <c r="V1906" s="31">
        <v>375000</v>
      </c>
      <c r="W1906" s="32">
        <v>337500</v>
      </c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1704</v>
      </c>
      <c r="B1907" s="111" t="s">
        <v>446</v>
      </c>
      <c r="C1907" s="112" t="s">
        <v>447</v>
      </c>
      <c r="D1907" s="21">
        <f t="shared" si="33"/>
        <v>2884771</v>
      </c>
      <c r="E1907" s="24">
        <f t="shared" si="33"/>
        <v>2884771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>
        <v>107301</v>
      </c>
      <c r="U1907" s="113">
        <v>107301</v>
      </c>
      <c r="V1907" s="31">
        <v>384082.75</v>
      </c>
      <c r="W1907" s="32">
        <v>384082.75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1704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1704</v>
      </c>
      <c r="B1909" s="111" t="s">
        <v>450</v>
      </c>
      <c r="C1909" s="112" t="s">
        <v>1578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1704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1704</v>
      </c>
      <c r="B1911" s="111" t="s">
        <v>454</v>
      </c>
      <c r="C1911" s="112" t="s">
        <v>1579</v>
      </c>
      <c r="D1911" s="21">
        <f t="shared" si="33"/>
        <v>56363.55</v>
      </c>
      <c r="E1911" s="24">
        <f t="shared" si="33"/>
        <v>32577.55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>
        <v>32237.55</v>
      </c>
      <c r="U1911" s="113">
        <v>4105.8</v>
      </c>
      <c r="V1911" s="31">
        <v>0</v>
      </c>
      <c r="W1911" s="32">
        <v>0</v>
      </c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1704</v>
      </c>
      <c r="B1912" s="111" t="s">
        <v>456</v>
      </c>
      <c r="C1912" s="112" t="s">
        <v>1580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1704</v>
      </c>
      <c r="B1913" s="111" t="s">
        <v>458</v>
      </c>
      <c r="C1913" s="112" t="s">
        <v>459</v>
      </c>
      <c r="D1913" s="21">
        <f t="shared" si="33"/>
        <v>75181</v>
      </c>
      <c r="E1913" s="24">
        <f t="shared" si="33"/>
        <v>53341.5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>
        <v>39622</v>
      </c>
      <c r="U1913" s="113">
        <v>13504.5</v>
      </c>
      <c r="V1913" s="31">
        <v>0</v>
      </c>
      <c r="W1913" s="32">
        <v>6159.5</v>
      </c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1704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1704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1704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1704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1704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1704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1704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0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1704</v>
      </c>
      <c r="B1921" s="111" t="s">
        <v>474</v>
      </c>
      <c r="C1921" s="112" t="s">
        <v>475</v>
      </c>
      <c r="D1921" s="21">
        <f t="shared" si="33"/>
        <v>825438.21</v>
      </c>
      <c r="E1921" s="24">
        <f t="shared" si="33"/>
        <v>609485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>
        <v>106500</v>
      </c>
      <c r="U1921" s="113">
        <v>18750</v>
      </c>
      <c r="V1921" s="31">
        <v>18750</v>
      </c>
      <c r="W1921" s="32">
        <v>484235</v>
      </c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1704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1704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1704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1704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1704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1704</v>
      </c>
      <c r="B1927" s="111" t="s">
        <v>486</v>
      </c>
      <c r="C1927" s="112" t="s">
        <v>1581</v>
      </c>
      <c r="D1927" s="21">
        <f t="shared" si="34"/>
        <v>5913900</v>
      </c>
      <c r="E1927" s="24">
        <f t="shared" si="34"/>
        <v>5914100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>
        <v>677900</v>
      </c>
      <c r="U1927" s="113">
        <v>596500</v>
      </c>
      <c r="V1927" s="31">
        <v>596500</v>
      </c>
      <c r="W1927" s="32">
        <v>687000</v>
      </c>
      <c r="X1927" s="113"/>
      <c r="Y1927" s="113"/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1704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1704</v>
      </c>
      <c r="B1929" s="111" t="s">
        <v>490</v>
      </c>
      <c r="C1929" s="112" t="s">
        <v>1582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1704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1704</v>
      </c>
      <c r="B1931" s="111" t="s">
        <v>494</v>
      </c>
      <c r="C1931" s="112" t="s">
        <v>495</v>
      </c>
      <c r="D1931" s="21">
        <f t="shared" si="34"/>
        <v>1693800</v>
      </c>
      <c r="E1931" s="24">
        <f t="shared" si="34"/>
        <v>3218900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>
        <v>0</v>
      </c>
      <c r="U1931" s="105">
        <v>342700</v>
      </c>
      <c r="V1931" s="106">
        <v>785200</v>
      </c>
      <c r="W1931" s="107">
        <v>440300</v>
      </c>
      <c r="X1931" s="105"/>
      <c r="Y1931" s="105"/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1704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1704</v>
      </c>
      <c r="B1933" s="111" t="s">
        <v>498</v>
      </c>
      <c r="C1933" s="112" t="s">
        <v>461</v>
      </c>
      <c r="D1933" s="21">
        <f t="shared" si="34"/>
        <v>709460.94</v>
      </c>
      <c r="E1933" s="24">
        <f t="shared" si="34"/>
        <v>972446.52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>
        <v>116306.86</v>
      </c>
      <c r="U1933" s="105">
        <v>138278.6</v>
      </c>
      <c r="V1933" s="106">
        <v>13728.15</v>
      </c>
      <c r="W1933" s="107">
        <v>143756.44</v>
      </c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1704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1704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1704</v>
      </c>
      <c r="B1936" s="111" t="s">
        <v>503</v>
      </c>
      <c r="C1936" s="112" t="s">
        <v>504</v>
      </c>
      <c r="D1936" s="21">
        <f t="shared" si="34"/>
        <v>80777</v>
      </c>
      <c r="E1936" s="24">
        <f t="shared" si="34"/>
        <v>80777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>
        <v>5484</v>
      </c>
      <c r="W1936" s="32">
        <v>5484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1704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1704</v>
      </c>
      <c r="B1938" s="111" t="s">
        <v>507</v>
      </c>
      <c r="C1938" s="112" t="s">
        <v>508</v>
      </c>
      <c r="D1938" s="21">
        <f t="shared" si="34"/>
        <v>901882</v>
      </c>
      <c r="E1938" s="24">
        <f t="shared" si="34"/>
        <v>3272915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95016</v>
      </c>
      <c r="V1938" s="31">
        <v>168382</v>
      </c>
      <c r="W1938" s="32">
        <v>2200500</v>
      </c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1704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1704</v>
      </c>
      <c r="B1940" s="111" t="s">
        <v>511</v>
      </c>
      <c r="C1940" s="112" t="s">
        <v>512</v>
      </c>
      <c r="D1940" s="21">
        <f t="shared" si="34"/>
        <v>186390.5</v>
      </c>
      <c r="E1940" s="24">
        <f t="shared" si="34"/>
        <v>511080.66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>
        <v>51423.5</v>
      </c>
      <c r="U1940" s="113">
        <v>102377.07</v>
      </c>
      <c r="V1940" s="31">
        <v>11852.75</v>
      </c>
      <c r="W1940" s="32">
        <v>68251.38</v>
      </c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1704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1704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1704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1704</v>
      </c>
      <c r="B1944" s="111" t="s">
        <v>519</v>
      </c>
      <c r="C1944" s="112" t="s">
        <v>520</v>
      </c>
      <c r="D1944" s="21">
        <f t="shared" si="34"/>
        <v>517957.42000000004</v>
      </c>
      <c r="E1944" s="24">
        <f t="shared" si="34"/>
        <v>504294.26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>
        <v>41873.5</v>
      </c>
      <c r="U1944" s="113">
        <v>42729.97</v>
      </c>
      <c r="V1944" s="31">
        <v>43592.44</v>
      </c>
      <c r="W1944" s="32">
        <v>40188.25</v>
      </c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1704</v>
      </c>
      <c r="B1945" s="111" t="s">
        <v>521</v>
      </c>
      <c r="C1945" s="112" t="s">
        <v>1583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1704</v>
      </c>
      <c r="B1946" s="111" t="s">
        <v>522</v>
      </c>
      <c r="C1946" s="112" t="s">
        <v>1584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1704</v>
      </c>
      <c r="B1947" s="111" t="s">
        <v>523</v>
      </c>
      <c r="C1947" s="112" t="s">
        <v>1665</v>
      </c>
      <c r="D1947" s="21">
        <f t="shared" si="34"/>
        <v>122636</v>
      </c>
      <c r="E1947" s="24">
        <f t="shared" si="34"/>
        <v>126115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>
        <v>25128</v>
      </c>
      <c r="U1947" s="113">
        <v>24608</v>
      </c>
      <c r="V1947" s="31">
        <v>24608</v>
      </c>
      <c r="W1947" s="32">
        <v>12809</v>
      </c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1704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1704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>
        <v>0</v>
      </c>
      <c r="U1949" s="113">
        <v>0</v>
      </c>
      <c r="V1949" s="31">
        <v>0</v>
      </c>
      <c r="W1949" s="32">
        <v>0</v>
      </c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1704</v>
      </c>
      <c r="B1950" s="111" t="s">
        <v>528</v>
      </c>
      <c r="C1950" s="112" t="s">
        <v>529</v>
      </c>
      <c r="D1950" s="21">
        <f t="shared" si="34"/>
        <v>646284.94999999995</v>
      </c>
      <c r="E1950" s="24">
        <f t="shared" si="34"/>
        <v>646284.94999999995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>
        <v>168550.44</v>
      </c>
      <c r="U1950" s="105">
        <v>168550.44</v>
      </c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1704</v>
      </c>
      <c r="B1951" s="111" t="s">
        <v>530</v>
      </c>
      <c r="C1951" s="112" t="s">
        <v>531</v>
      </c>
      <c r="D1951" s="21">
        <f t="shared" si="34"/>
        <v>1602000</v>
      </c>
      <c r="E1951" s="24">
        <f t="shared" si="34"/>
        <v>1780000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>
        <v>178000</v>
      </c>
      <c r="U1951" s="113">
        <v>356000</v>
      </c>
      <c r="V1951" s="31">
        <v>178000</v>
      </c>
      <c r="W1951" s="32">
        <v>0</v>
      </c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1704</v>
      </c>
      <c r="B1952" s="111" t="s">
        <v>532</v>
      </c>
      <c r="C1952" s="112" t="s">
        <v>533</v>
      </c>
      <c r="D1952" s="21">
        <f t="shared" si="34"/>
        <v>1879783.12</v>
      </c>
      <c r="E1952" s="24">
        <f t="shared" si="34"/>
        <v>1896493.12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>
        <v>16710</v>
      </c>
      <c r="U1952" s="113">
        <v>30220</v>
      </c>
      <c r="V1952" s="31">
        <v>1138290</v>
      </c>
      <c r="W1952" s="32">
        <v>1121580</v>
      </c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1704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1704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1704</v>
      </c>
      <c r="B1955" s="111" t="s">
        <v>538</v>
      </c>
      <c r="C1955" s="112" t="s">
        <v>1666</v>
      </c>
      <c r="D1955" s="21">
        <f t="shared" si="34"/>
        <v>23853.55</v>
      </c>
      <c r="E1955" s="24">
        <f t="shared" si="34"/>
        <v>10378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>
        <v>23179.55</v>
      </c>
      <c r="U1955" s="113">
        <v>0</v>
      </c>
      <c r="V1955" s="31">
        <v>0</v>
      </c>
      <c r="W1955" s="32">
        <v>780</v>
      </c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1704</v>
      </c>
      <c r="B1956" s="111" t="s">
        <v>539</v>
      </c>
      <c r="C1956" s="112" t="s">
        <v>540</v>
      </c>
      <c r="D1956" s="21">
        <f t="shared" si="34"/>
        <v>34687</v>
      </c>
      <c r="E1956" s="24">
        <f t="shared" si="34"/>
        <v>27692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>
        <v>3150</v>
      </c>
      <c r="U1956" s="113">
        <v>0</v>
      </c>
      <c r="V1956" s="31">
        <v>0</v>
      </c>
      <c r="W1956" s="32">
        <v>2100</v>
      </c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1704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16448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>
        <v>0</v>
      </c>
      <c r="U1957" s="105">
        <v>0</v>
      </c>
      <c r="V1957" s="106">
        <v>0</v>
      </c>
      <c r="W1957" s="107">
        <v>1236</v>
      </c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1704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1704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1704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1704</v>
      </c>
      <c r="B1961" s="111" t="s">
        <v>549</v>
      </c>
      <c r="C1961" s="112" t="s">
        <v>550</v>
      </c>
      <c r="D1961" s="21">
        <f t="shared" si="34"/>
        <v>51175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45825</v>
      </c>
      <c r="W1961" s="32">
        <v>0</v>
      </c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1704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1704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1704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1704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1704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1704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1704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1704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1704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1704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1704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1704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1704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1704</v>
      </c>
      <c r="B1975" s="111" t="s">
        <v>577</v>
      </c>
      <c r="C1975" s="112" t="s">
        <v>1585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1704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12349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1704</v>
      </c>
      <c r="B1977" s="111" t="s">
        <v>580</v>
      </c>
      <c r="C1977" s="112" t="s">
        <v>581</v>
      </c>
      <c r="D1977" s="21">
        <f t="shared" si="34"/>
        <v>907453.53</v>
      </c>
      <c r="E1977" s="24">
        <f t="shared" si="34"/>
        <v>441347.48000000004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>
        <v>0.01</v>
      </c>
      <c r="U1977" s="105">
        <v>7880</v>
      </c>
      <c r="V1977" s="106">
        <v>0</v>
      </c>
      <c r="W1977" s="107">
        <v>0</v>
      </c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1704</v>
      </c>
      <c r="B1978" s="111" t="s">
        <v>582</v>
      </c>
      <c r="C1978" s="112" t="s">
        <v>1586</v>
      </c>
      <c r="D1978" s="21">
        <f t="shared" si="34"/>
        <v>343290.30999999994</v>
      </c>
      <c r="E1978" s="24">
        <f t="shared" si="34"/>
        <v>278607.01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>
        <v>0</v>
      </c>
      <c r="U1978" s="105">
        <v>250</v>
      </c>
      <c r="V1978" s="106">
        <v>0</v>
      </c>
      <c r="W1978" s="107">
        <v>0</v>
      </c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1704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1704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1704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1704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1704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1704</v>
      </c>
      <c r="B1984" s="111" t="s">
        <v>593</v>
      </c>
      <c r="C1984" s="112" t="s">
        <v>1587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1704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1704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1704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1704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1704</v>
      </c>
      <c r="B1989" s="111" t="s">
        <v>602</v>
      </c>
      <c r="C1989" s="112" t="s">
        <v>1667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1704</v>
      </c>
      <c r="B1990" s="111" t="s">
        <v>1588</v>
      </c>
      <c r="C1990" s="112" t="s">
        <v>1589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1704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1704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1704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1704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1704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1704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1704</v>
      </c>
      <c r="B1997" s="111" t="s">
        <v>615</v>
      </c>
      <c r="C1997" s="112" t="s">
        <v>616</v>
      </c>
      <c r="D1997" s="21">
        <f t="shared" si="35"/>
        <v>15190</v>
      </c>
      <c r="E1997" s="24">
        <f t="shared" si="35"/>
        <v>130550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>
        <v>0</v>
      </c>
      <c r="U1997" s="105">
        <v>0</v>
      </c>
      <c r="V1997" s="106">
        <v>0</v>
      </c>
      <c r="W1997" s="107">
        <v>3080</v>
      </c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1704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72030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>
        <v>0</v>
      </c>
      <c r="U1998" s="105">
        <v>39445</v>
      </c>
      <c r="V1998" s="106">
        <v>0</v>
      </c>
      <c r="W1998" s="107">
        <v>32585</v>
      </c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1704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30720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>
        <v>0</v>
      </c>
      <c r="W1999" s="32">
        <v>30720</v>
      </c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1704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56250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>
        <v>0</v>
      </c>
      <c r="U2000" s="113">
        <v>4500</v>
      </c>
      <c r="V2000" s="31">
        <v>0</v>
      </c>
      <c r="W2000" s="32">
        <v>1900</v>
      </c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1704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4272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>
        <v>0</v>
      </c>
      <c r="U2001" s="113">
        <v>1530</v>
      </c>
      <c r="V2001" s="31">
        <v>0</v>
      </c>
      <c r="W2001" s="32">
        <v>0</v>
      </c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1704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1704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1704</v>
      </c>
      <c r="B2004" s="111" t="s">
        <v>629</v>
      </c>
      <c r="C2004" s="112" t="s">
        <v>630</v>
      </c>
      <c r="D2004" s="21">
        <f t="shared" si="35"/>
        <v>43145</v>
      </c>
      <c r="E2004" s="24">
        <f t="shared" si="35"/>
        <v>1149897.75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>
        <v>8802.5</v>
      </c>
      <c r="U2004" s="113">
        <v>127914</v>
      </c>
      <c r="V2004" s="31">
        <v>844</v>
      </c>
      <c r="W2004" s="32">
        <v>117902.5</v>
      </c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1704</v>
      </c>
      <c r="B2005" s="111" t="s">
        <v>631</v>
      </c>
      <c r="C2005" s="112" t="s">
        <v>632</v>
      </c>
      <c r="D2005" s="21">
        <f t="shared" si="35"/>
        <v>12046.25</v>
      </c>
      <c r="E2005" s="24">
        <f t="shared" si="35"/>
        <v>538246.25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>
        <v>2354.25</v>
      </c>
      <c r="U2005" s="113">
        <v>50259.75</v>
      </c>
      <c r="V2005" s="31">
        <v>0</v>
      </c>
      <c r="W2005" s="32">
        <v>58756.5</v>
      </c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1704</v>
      </c>
      <c r="B2006" s="111" t="s">
        <v>633</v>
      </c>
      <c r="C2006" s="112" t="s">
        <v>1590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1704</v>
      </c>
      <c r="B2007" s="111" t="s">
        <v>634</v>
      </c>
      <c r="C2007" s="112" t="s">
        <v>1591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1704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1704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1704</v>
      </c>
      <c r="B2010" s="111" t="s">
        <v>639</v>
      </c>
      <c r="C2010" s="112" t="s">
        <v>640</v>
      </c>
      <c r="D2010" s="21">
        <f t="shared" si="35"/>
        <v>64270</v>
      </c>
      <c r="E2010" s="24">
        <f t="shared" si="35"/>
        <v>2676601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>
        <v>53184</v>
      </c>
      <c r="U2010" s="105">
        <v>236788.75</v>
      </c>
      <c r="V2010" s="106">
        <v>1144</v>
      </c>
      <c r="W2010" s="107">
        <v>319295.25</v>
      </c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1704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590682.5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>
        <v>0</v>
      </c>
      <c r="U2011" s="105">
        <v>109038.75</v>
      </c>
      <c r="V2011" s="106">
        <v>0</v>
      </c>
      <c r="W2011" s="107">
        <v>75307.25</v>
      </c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1704</v>
      </c>
      <c r="B2012" s="111" t="s">
        <v>643</v>
      </c>
      <c r="C2012" s="112" t="s">
        <v>644</v>
      </c>
      <c r="D2012" s="21">
        <f t="shared" si="35"/>
        <v>60527.42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>
        <v>20529.849999999999</v>
      </c>
      <c r="U2012" s="105">
        <v>0</v>
      </c>
      <c r="V2012" s="106">
        <v>10334.76</v>
      </c>
      <c r="W2012" s="107">
        <v>0</v>
      </c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1704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125635.06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>
        <v>0</v>
      </c>
      <c r="U2013" s="113">
        <v>23231.03</v>
      </c>
      <c r="V2013" s="31">
        <v>0</v>
      </c>
      <c r="W2013" s="32">
        <v>10492.89</v>
      </c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1704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78852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>
        <v>0</v>
      </c>
      <c r="U2014" s="113">
        <v>14876</v>
      </c>
      <c r="V2014" s="31">
        <v>0</v>
      </c>
      <c r="W2014" s="32">
        <v>4442</v>
      </c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1704</v>
      </c>
      <c r="B2015" s="111" t="s">
        <v>649</v>
      </c>
      <c r="C2015" s="112" t="s">
        <v>650</v>
      </c>
      <c r="D2015" s="21">
        <f t="shared" si="35"/>
        <v>15085.75</v>
      </c>
      <c r="E2015" s="24">
        <f t="shared" si="35"/>
        <v>129144.5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>
        <v>0</v>
      </c>
      <c r="U2015" s="113">
        <v>7541.75</v>
      </c>
      <c r="V2015" s="31">
        <v>0</v>
      </c>
      <c r="W2015" s="32">
        <v>4382.25</v>
      </c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1704</v>
      </c>
      <c r="B2016" s="111" t="s">
        <v>651</v>
      </c>
      <c r="C2016" s="112" t="s">
        <v>652</v>
      </c>
      <c r="D2016" s="21">
        <f t="shared" si="35"/>
        <v>997.5</v>
      </c>
      <c r="E2016" s="24">
        <f t="shared" si="35"/>
        <v>491535.75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>
        <v>0</v>
      </c>
      <c r="U2016" s="113">
        <v>40104.75</v>
      </c>
      <c r="V2016" s="31">
        <v>160</v>
      </c>
      <c r="W2016" s="32">
        <v>45089.5</v>
      </c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1704</v>
      </c>
      <c r="B2017" s="111" t="s">
        <v>653</v>
      </c>
      <c r="C2017" s="112" t="s">
        <v>1592</v>
      </c>
      <c r="D2017" s="21">
        <f t="shared" si="35"/>
        <v>0</v>
      </c>
      <c r="E2017" s="24">
        <f t="shared" si="35"/>
        <v>103928.5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>
        <v>0</v>
      </c>
      <c r="U2017" s="113">
        <v>18080</v>
      </c>
      <c r="V2017" s="31">
        <v>0</v>
      </c>
      <c r="W2017" s="32">
        <v>5530.25</v>
      </c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1704</v>
      </c>
      <c r="B2018" s="111" t="s">
        <v>654</v>
      </c>
      <c r="C2018" s="112" t="s">
        <v>1593</v>
      </c>
      <c r="D2018" s="21">
        <f t="shared" si="35"/>
        <v>8663.41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>
        <v>0</v>
      </c>
      <c r="U2018" s="113">
        <v>0</v>
      </c>
      <c r="V2018" s="31">
        <v>5.08</v>
      </c>
      <c r="W2018" s="32">
        <v>0</v>
      </c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1704</v>
      </c>
      <c r="B2019" s="111" t="s">
        <v>655</v>
      </c>
      <c r="C2019" s="112" t="s">
        <v>1594</v>
      </c>
      <c r="D2019" s="21">
        <f t="shared" si="35"/>
        <v>3042.35</v>
      </c>
      <c r="E2019" s="24">
        <f t="shared" si="35"/>
        <v>27783.969999999998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>
        <v>0</v>
      </c>
      <c r="U2019" s="105">
        <v>1619.45</v>
      </c>
      <c r="V2019" s="106">
        <v>0</v>
      </c>
      <c r="W2019" s="107">
        <v>2946.53</v>
      </c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1704</v>
      </c>
      <c r="B2020" s="111" t="s">
        <v>656</v>
      </c>
      <c r="C2020" s="112" t="s">
        <v>1595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1704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1704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1704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0.6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>
        <v>0</v>
      </c>
      <c r="U2023" s="113">
        <v>0</v>
      </c>
      <c r="V2023" s="31">
        <v>0</v>
      </c>
      <c r="W2023" s="32">
        <v>0</v>
      </c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1704</v>
      </c>
      <c r="B2024" s="111" t="s">
        <v>663</v>
      </c>
      <c r="C2024" s="112" t="s">
        <v>664</v>
      </c>
      <c r="D2024" s="21">
        <f t="shared" si="35"/>
        <v>222512.75</v>
      </c>
      <c r="E2024" s="24">
        <f t="shared" si="35"/>
        <v>13603792.5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>
        <v>73409</v>
      </c>
      <c r="U2024" s="113">
        <v>1238357.5</v>
      </c>
      <c r="V2024" s="31">
        <v>26847.5</v>
      </c>
      <c r="W2024" s="32">
        <v>1491399.5</v>
      </c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1704</v>
      </c>
      <c r="B2025" s="111" t="s">
        <v>665</v>
      </c>
      <c r="C2025" s="112" t="s">
        <v>666</v>
      </c>
      <c r="D2025" s="21">
        <f t="shared" si="35"/>
        <v>44990.65</v>
      </c>
      <c r="E2025" s="24">
        <f t="shared" si="35"/>
        <v>5146603.5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>
        <v>2892</v>
      </c>
      <c r="U2025" s="113">
        <v>433718.75</v>
      </c>
      <c r="V2025" s="31">
        <v>15722.78</v>
      </c>
      <c r="W2025" s="32">
        <v>470490</v>
      </c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1704</v>
      </c>
      <c r="B2026" s="111" t="s">
        <v>667</v>
      </c>
      <c r="C2026" s="112" t="s">
        <v>668</v>
      </c>
      <c r="D2026" s="21">
        <f t="shared" si="35"/>
        <v>122459</v>
      </c>
      <c r="E2026" s="24">
        <f t="shared" si="35"/>
        <v>335825.5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>
        <v>29155.25</v>
      </c>
      <c r="U2026" s="105">
        <v>44043.25</v>
      </c>
      <c r="V2026" s="106">
        <v>1312</v>
      </c>
      <c r="W2026" s="107">
        <v>38616</v>
      </c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1704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1704</v>
      </c>
      <c r="B2028" s="111" t="s">
        <v>671</v>
      </c>
      <c r="C2028" s="112" t="s">
        <v>1596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1704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1704</v>
      </c>
      <c r="B2030" s="111" t="s">
        <v>674</v>
      </c>
      <c r="C2030" s="112" t="s">
        <v>675</v>
      </c>
      <c r="D2030" s="21">
        <f t="shared" si="35"/>
        <v>16878110.57</v>
      </c>
      <c r="E2030" s="24">
        <f t="shared" si="35"/>
        <v>37889418.719999999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>
        <v>1793127.94</v>
      </c>
      <c r="U2030" s="113">
        <v>201854.8</v>
      </c>
      <c r="V2030" s="31">
        <v>1563509.5</v>
      </c>
      <c r="W2030" s="32">
        <v>12774.5</v>
      </c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1704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1704</v>
      </c>
      <c r="B2032" s="111" t="s">
        <v>678</v>
      </c>
      <c r="C2032" s="112" t="s">
        <v>679</v>
      </c>
      <c r="D2032" s="21">
        <f t="shared" si="35"/>
        <v>3299676.75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>
        <v>376030.25</v>
      </c>
      <c r="U2032" s="113">
        <v>0</v>
      </c>
      <c r="V2032" s="31">
        <v>1948181</v>
      </c>
      <c r="W2032" s="32">
        <v>0</v>
      </c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1704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1419223.95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>
        <v>0</v>
      </c>
      <c r="U2033" s="113">
        <v>91335.73</v>
      </c>
      <c r="V2033" s="31">
        <v>0</v>
      </c>
      <c r="W2033" s="32">
        <v>132098.84</v>
      </c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1704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748043.42999999993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>
        <v>0</v>
      </c>
      <c r="U2034" s="113">
        <v>217859.77</v>
      </c>
      <c r="V2034" s="31">
        <v>0</v>
      </c>
      <c r="W2034" s="32">
        <v>237971.33</v>
      </c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1704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414864.73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>
        <v>0</v>
      </c>
      <c r="U2035" s="113">
        <v>106785.5</v>
      </c>
      <c r="V2035" s="31">
        <v>0</v>
      </c>
      <c r="W2035" s="32">
        <v>102200</v>
      </c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1704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1704</v>
      </c>
      <c r="B2037" s="111" t="s">
        <v>688</v>
      </c>
      <c r="C2037" s="112" t="s">
        <v>689</v>
      </c>
      <c r="D2037" s="21">
        <f t="shared" si="35"/>
        <v>873035.76</v>
      </c>
      <c r="E2037" s="24">
        <f t="shared" si="35"/>
        <v>55848.800000000003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>
        <v>76488.36</v>
      </c>
      <c r="U2037" s="113">
        <v>0</v>
      </c>
      <c r="V2037" s="31">
        <v>89898.09</v>
      </c>
      <c r="W2037" s="32">
        <v>55848.800000000003</v>
      </c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1704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2930723.9899999998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>
        <v>0</v>
      </c>
      <c r="U2038" s="113">
        <v>202739.73</v>
      </c>
      <c r="V2038" s="31">
        <v>0</v>
      </c>
      <c r="W2038" s="32">
        <v>494725.69</v>
      </c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1704</v>
      </c>
      <c r="B2039" s="111" t="s">
        <v>692</v>
      </c>
      <c r="C2039" s="112" t="s">
        <v>693</v>
      </c>
      <c r="D2039" s="21">
        <f t="shared" si="35"/>
        <v>38300.25</v>
      </c>
      <c r="E2039" s="24">
        <f t="shared" si="35"/>
        <v>0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>
        <v>14229.75</v>
      </c>
      <c r="U2039" s="113">
        <v>0</v>
      </c>
      <c r="V2039" s="31">
        <v>4534</v>
      </c>
      <c r="W2039" s="32">
        <v>0</v>
      </c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1704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1620924.3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>
        <v>0</v>
      </c>
      <c r="U2040" s="113">
        <v>0</v>
      </c>
      <c r="V2040" s="31">
        <v>0</v>
      </c>
      <c r="W2040" s="32">
        <v>238458.5</v>
      </c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1704</v>
      </c>
      <c r="B2041" s="111" t="s">
        <v>696</v>
      </c>
      <c r="C2041" s="112" t="s">
        <v>697</v>
      </c>
      <c r="D2041" s="21">
        <f t="shared" si="35"/>
        <v>42110</v>
      </c>
      <c r="E2041" s="24">
        <f t="shared" si="35"/>
        <v>2264279.75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>
        <v>0</v>
      </c>
      <c r="U2041" s="113">
        <v>376030.25</v>
      </c>
      <c r="V2041" s="31">
        <v>0</v>
      </c>
      <c r="W2041" s="32">
        <v>912784</v>
      </c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1704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1704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586080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0</v>
      </c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1704</v>
      </c>
      <c r="B2044" s="111" t="s">
        <v>702</v>
      </c>
      <c r="C2044" s="112" t="s">
        <v>1597</v>
      </c>
      <c r="D2044" s="21">
        <f t="shared" si="35"/>
        <v>26406</v>
      </c>
      <c r="E2044" s="24">
        <f t="shared" si="35"/>
        <v>449307.5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>
        <v>11058.5</v>
      </c>
      <c r="U2044" s="113">
        <v>87542.5</v>
      </c>
      <c r="V2044" s="31">
        <v>0</v>
      </c>
      <c r="W2044" s="32">
        <v>53476.25</v>
      </c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1704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44662.66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>
        <v>0</v>
      </c>
      <c r="U2045" s="113">
        <v>2892</v>
      </c>
      <c r="V2045" s="31">
        <v>0</v>
      </c>
      <c r="W2045" s="32">
        <v>18074.8</v>
      </c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1704</v>
      </c>
      <c r="B2046" s="111" t="s">
        <v>705</v>
      </c>
      <c r="C2046" s="112" t="s">
        <v>1668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1704</v>
      </c>
      <c r="B2047" s="111" t="s">
        <v>706</v>
      </c>
      <c r="C2047" s="112" t="s">
        <v>1669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1704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1704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1704</v>
      </c>
      <c r="B2050" s="111" t="s">
        <v>711</v>
      </c>
      <c r="C2050" s="112" t="s">
        <v>712</v>
      </c>
      <c r="D2050" s="21">
        <f t="shared" si="35"/>
        <v>67069.5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1704</v>
      </c>
      <c r="B2051" s="111" t="s">
        <v>713</v>
      </c>
      <c r="C2051" s="112" t="s">
        <v>714</v>
      </c>
      <c r="D2051" s="21">
        <f t="shared" si="35"/>
        <v>3600.85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>
        <v>1199.5</v>
      </c>
      <c r="U2051" s="113">
        <v>0</v>
      </c>
      <c r="V2051" s="31">
        <v>1073.5</v>
      </c>
      <c r="W2051" s="32">
        <v>0</v>
      </c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1704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>
        <v>0</v>
      </c>
      <c r="U2052" s="113">
        <v>0</v>
      </c>
      <c r="V2052" s="31">
        <v>0</v>
      </c>
      <c r="W2052" s="32">
        <v>0</v>
      </c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1704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1704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1704</v>
      </c>
      <c r="B2055" s="111" t="s">
        <v>721</v>
      </c>
      <c r="C2055" s="112" t="s">
        <v>722</v>
      </c>
      <c r="D2055" s="21">
        <f t="shared" si="36"/>
        <v>3054950.0199999996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>
        <v>381868.76</v>
      </c>
      <c r="U2055" s="113">
        <v>0</v>
      </c>
      <c r="V2055" s="31">
        <v>381868.75</v>
      </c>
      <c r="W2055" s="32">
        <v>0</v>
      </c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1704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1704</v>
      </c>
      <c r="B2057" s="111" t="s">
        <v>1598</v>
      </c>
      <c r="C2057" s="112" t="s">
        <v>1599</v>
      </c>
      <c r="D2057" s="21">
        <f t="shared" si="36"/>
        <v>0</v>
      </c>
      <c r="E2057" s="24">
        <f t="shared" si="36"/>
        <v>10300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>
        <v>0</v>
      </c>
      <c r="U2057" s="105">
        <v>9700</v>
      </c>
      <c r="V2057" s="106">
        <v>0</v>
      </c>
      <c r="W2057" s="107">
        <v>600</v>
      </c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1704</v>
      </c>
      <c r="B2058" s="111" t="s">
        <v>1600</v>
      </c>
      <c r="C2058" s="112" t="s">
        <v>1601</v>
      </c>
      <c r="D2058" s="21">
        <f t="shared" si="36"/>
        <v>0</v>
      </c>
      <c r="E2058" s="24">
        <f t="shared" si="36"/>
        <v>4974.72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>
        <v>0</v>
      </c>
      <c r="U2058" s="113">
        <v>0</v>
      </c>
      <c r="V2058" s="31">
        <v>0</v>
      </c>
      <c r="W2058" s="32">
        <v>0</v>
      </c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1704</v>
      </c>
      <c r="B2059" s="111" t="s">
        <v>725</v>
      </c>
      <c r="C2059" s="112" t="s">
        <v>726</v>
      </c>
      <c r="D2059" s="21">
        <f t="shared" si="36"/>
        <v>439</v>
      </c>
      <c r="E2059" s="24">
        <f t="shared" si="36"/>
        <v>9747.14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>
        <v>439</v>
      </c>
      <c r="U2059" s="113">
        <v>8990.08</v>
      </c>
      <c r="V2059" s="31">
        <v>0</v>
      </c>
      <c r="W2059" s="32">
        <v>0</v>
      </c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1704</v>
      </c>
      <c r="B2060" s="111" t="s">
        <v>727</v>
      </c>
      <c r="C2060" s="112" t="s">
        <v>728</v>
      </c>
      <c r="D2060" s="21">
        <f t="shared" si="36"/>
        <v>1030</v>
      </c>
      <c r="E2060" s="24">
        <f t="shared" si="36"/>
        <v>712480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>
        <v>500</v>
      </c>
      <c r="U2060" s="113">
        <v>79613.5</v>
      </c>
      <c r="V2060" s="31">
        <v>200</v>
      </c>
      <c r="W2060" s="32">
        <v>100377</v>
      </c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1704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230371.75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>
        <v>0</v>
      </c>
      <c r="U2061" s="113">
        <v>30851.75</v>
      </c>
      <c r="V2061" s="31">
        <v>0</v>
      </c>
      <c r="W2061" s="32">
        <v>37297.5</v>
      </c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1704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1704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6256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1704</v>
      </c>
      <c r="B2064" s="111" t="s">
        <v>1602</v>
      </c>
      <c r="C2064" s="112" t="s">
        <v>1603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1704</v>
      </c>
      <c r="B2065" s="111" t="s">
        <v>1604</v>
      </c>
      <c r="C2065" s="112" t="s">
        <v>1605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1704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157523.75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>
        <v>0</v>
      </c>
      <c r="U2066" s="105">
        <v>15605.25</v>
      </c>
      <c r="V2066" s="106">
        <v>0</v>
      </c>
      <c r="W2066" s="107">
        <v>13204</v>
      </c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1704</v>
      </c>
      <c r="B2067" s="111" t="s">
        <v>737</v>
      </c>
      <c r="C2067" s="112" t="s">
        <v>738</v>
      </c>
      <c r="D2067" s="21">
        <f t="shared" si="36"/>
        <v>6766</v>
      </c>
      <c r="E2067" s="24">
        <f t="shared" si="36"/>
        <v>64521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>
        <v>0</v>
      </c>
      <c r="U2067" s="113">
        <v>6622.5</v>
      </c>
      <c r="V2067" s="31">
        <v>0</v>
      </c>
      <c r="W2067" s="32">
        <v>22869.5</v>
      </c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1704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1704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1704</v>
      </c>
      <c r="B2070" s="111" t="s">
        <v>743</v>
      </c>
      <c r="C2070" s="112" t="s">
        <v>744</v>
      </c>
      <c r="D2070" s="21">
        <f t="shared" si="36"/>
        <v>166082.28000000003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>
        <v>21177.360000000001</v>
      </c>
      <c r="U2070" s="113">
        <v>0</v>
      </c>
      <c r="V2070" s="31">
        <v>41940.86</v>
      </c>
      <c r="W2070" s="32">
        <v>0</v>
      </c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1704</v>
      </c>
      <c r="B2071" s="111" t="s">
        <v>745</v>
      </c>
      <c r="C2071" s="112" t="s">
        <v>746</v>
      </c>
      <c r="D2071" s="21">
        <f t="shared" si="36"/>
        <v>112289.62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>
        <v>15403.46</v>
      </c>
      <c r="U2071" s="113">
        <v>0</v>
      </c>
      <c r="V2071" s="31">
        <v>21357.72</v>
      </c>
      <c r="W2071" s="32">
        <v>0</v>
      </c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1704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1704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27262.2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>
        <v>0</v>
      </c>
      <c r="U2073" s="113">
        <v>0</v>
      </c>
      <c r="V2073" s="31">
        <v>0</v>
      </c>
      <c r="W2073" s="32">
        <v>11148.3</v>
      </c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1704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1704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1704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34377.550000000003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>
        <v>0</v>
      </c>
      <c r="U2076" s="113">
        <v>23089.55</v>
      </c>
      <c r="V2076" s="31">
        <v>0</v>
      </c>
      <c r="W2076" s="32">
        <v>0</v>
      </c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1704</v>
      </c>
      <c r="B2077" s="111" t="s">
        <v>757</v>
      </c>
      <c r="C2077" s="112" t="s">
        <v>758</v>
      </c>
      <c r="D2077" s="21">
        <f t="shared" si="36"/>
        <v>47426.8</v>
      </c>
      <c r="E2077" s="24">
        <f t="shared" si="36"/>
        <v>124363.75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>
        <v>0</v>
      </c>
      <c r="U2077" s="113">
        <v>3227.75</v>
      </c>
      <c r="V2077" s="31">
        <v>12569.76</v>
      </c>
      <c r="W2077" s="32">
        <v>30965.5</v>
      </c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1704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40631.75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5111</v>
      </c>
      <c r="V2078" s="31">
        <v>0</v>
      </c>
      <c r="W2078" s="32">
        <v>7917.25</v>
      </c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1704</v>
      </c>
      <c r="B2079" s="111" t="s">
        <v>761</v>
      </c>
      <c r="C2079" s="112" t="s">
        <v>762</v>
      </c>
      <c r="D2079" s="21">
        <f t="shared" si="36"/>
        <v>116701.7</v>
      </c>
      <c r="E2079" s="24">
        <f t="shared" si="36"/>
        <v>88552.44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>
        <v>3227.75</v>
      </c>
      <c r="U2079" s="113">
        <v>0</v>
      </c>
      <c r="V2079" s="31">
        <v>30965.5</v>
      </c>
      <c r="W2079" s="32">
        <v>16468.740000000002</v>
      </c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1704</v>
      </c>
      <c r="B2080" s="111" t="s">
        <v>763</v>
      </c>
      <c r="C2080" s="112" t="s">
        <v>764</v>
      </c>
      <c r="D2080" s="21">
        <f t="shared" si="36"/>
        <v>42268.59</v>
      </c>
      <c r="E2080" s="24">
        <f t="shared" si="36"/>
        <v>30825.359999999997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>
        <v>5111</v>
      </c>
      <c r="U2080" s="113">
        <v>0</v>
      </c>
      <c r="V2080" s="31">
        <v>7917.25</v>
      </c>
      <c r="W2080" s="32">
        <v>1585.02</v>
      </c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1704</v>
      </c>
      <c r="B2081" s="111" t="s">
        <v>765</v>
      </c>
      <c r="C2081" s="112" t="s">
        <v>1670</v>
      </c>
      <c r="D2081" s="21">
        <f t="shared" si="36"/>
        <v>0</v>
      </c>
      <c r="E2081" s="24">
        <f t="shared" si="36"/>
        <v>47426.8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>
        <v>0</v>
      </c>
      <c r="U2081" s="105">
        <v>0</v>
      </c>
      <c r="V2081" s="106">
        <v>0</v>
      </c>
      <c r="W2081" s="107">
        <v>12569.76</v>
      </c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1704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1704</v>
      </c>
      <c r="B2083" s="111" t="s">
        <v>768</v>
      </c>
      <c r="C2083" s="112" t="s">
        <v>1671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1704</v>
      </c>
      <c r="B2084" s="111" t="s">
        <v>769</v>
      </c>
      <c r="C2084" s="112" t="s">
        <v>1672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1704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1704</v>
      </c>
      <c r="B2086" s="111" t="s">
        <v>772</v>
      </c>
      <c r="C2086" s="112" t="s">
        <v>1673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1704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1704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40500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>
        <v>0</v>
      </c>
      <c r="U2088" s="113">
        <v>0</v>
      </c>
      <c r="V2088" s="31">
        <v>0</v>
      </c>
      <c r="W2088" s="32">
        <v>3500</v>
      </c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1704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1704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1704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1704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206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>
        <v>0</v>
      </c>
      <c r="U2092" s="113">
        <v>0</v>
      </c>
      <c r="V2092" s="31">
        <v>0</v>
      </c>
      <c r="W2092" s="32">
        <v>0</v>
      </c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1704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1704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1704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>
        <v>0</v>
      </c>
      <c r="U2095" s="105">
        <v>0</v>
      </c>
      <c r="V2095" s="106">
        <v>0</v>
      </c>
      <c r="W2095" s="107">
        <v>0</v>
      </c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1704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28670.639999999999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>
        <v>0</v>
      </c>
      <c r="U2096" s="105">
        <v>1957.6</v>
      </c>
      <c r="V2096" s="106">
        <v>0</v>
      </c>
      <c r="W2096" s="107">
        <v>1597.34</v>
      </c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1704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146446.5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>
        <v>0</v>
      </c>
      <c r="U2097" s="105">
        <v>11479.5</v>
      </c>
      <c r="V2097" s="106">
        <v>0</v>
      </c>
      <c r="W2097" s="107">
        <v>11852.75</v>
      </c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1704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61729.5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>
        <v>0</v>
      </c>
      <c r="U2098" s="113">
        <v>12802.75</v>
      </c>
      <c r="V2098" s="31">
        <v>0</v>
      </c>
      <c r="W2098" s="32">
        <v>3066</v>
      </c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1704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1704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39944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>
        <v>0</v>
      </c>
      <c r="U2100" s="105">
        <v>39944</v>
      </c>
      <c r="V2100" s="106">
        <v>0</v>
      </c>
      <c r="W2100" s="107">
        <v>0</v>
      </c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1704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1704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1704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1704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104816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95016</v>
      </c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1704</v>
      </c>
      <c r="B2105" s="111" t="s">
        <v>809</v>
      </c>
      <c r="C2105" s="112" t="s">
        <v>1674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1704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1704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733500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>
        <v>0</v>
      </c>
      <c r="U2107" s="105">
        <v>0</v>
      </c>
      <c r="V2107" s="106">
        <v>0</v>
      </c>
      <c r="W2107" s="107">
        <v>0</v>
      </c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1704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213626.31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>
        <v>0</v>
      </c>
      <c r="U2108" s="105">
        <v>96618.09</v>
      </c>
      <c r="V2108" s="106">
        <v>0</v>
      </c>
      <c r="W2108" s="107">
        <v>63000</v>
      </c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1704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1704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1704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21098.18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7059.35</v>
      </c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1704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1704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1704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1704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26291852.529999997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>
        <v>0</v>
      </c>
      <c r="U2115" s="105">
        <v>3063990</v>
      </c>
      <c r="V2115" s="106">
        <v>0</v>
      </c>
      <c r="W2115" s="107">
        <v>2966965</v>
      </c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1704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1704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1704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1704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1704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905883.56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>
        <v>0</v>
      </c>
      <c r="U2120" s="113">
        <v>106327.5</v>
      </c>
      <c r="V2120" s="31">
        <v>0</v>
      </c>
      <c r="W2120" s="32">
        <v>102346.5</v>
      </c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1704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1704</v>
      </c>
      <c r="B2122" s="111" t="s">
        <v>1606</v>
      </c>
      <c r="C2122" s="112" t="s">
        <v>1607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1704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1704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1704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1704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1704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1704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1704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1704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1704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1704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1704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60800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>
        <v>0</v>
      </c>
      <c r="U2133" s="113">
        <v>6000</v>
      </c>
      <c r="V2133" s="31">
        <v>0</v>
      </c>
      <c r="W2133" s="32">
        <v>9450</v>
      </c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1704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1704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1704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1000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>
        <v>0</v>
      </c>
      <c r="U2136" s="113">
        <v>0</v>
      </c>
      <c r="V2136" s="31">
        <v>0</v>
      </c>
      <c r="W2136" s="32">
        <v>0</v>
      </c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1704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1704</v>
      </c>
      <c r="B2138" s="111" t="s">
        <v>870</v>
      </c>
      <c r="C2138" s="112" t="s">
        <v>1675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1704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1704</v>
      </c>
      <c r="B2140" s="111" t="s">
        <v>873</v>
      </c>
      <c r="C2140" s="112" t="s">
        <v>1676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1704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1704</v>
      </c>
      <c r="B2142" s="111" t="s">
        <v>876</v>
      </c>
      <c r="C2142" s="112" t="s">
        <v>1677</v>
      </c>
      <c r="D2142" s="21">
        <f t="shared" si="37"/>
        <v>0</v>
      </c>
      <c r="E2142" s="24">
        <f t="shared" si="37"/>
        <v>553766.67000000004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>
        <v>0</v>
      </c>
      <c r="U2142" s="105">
        <v>0</v>
      </c>
      <c r="V2142" s="106">
        <v>0</v>
      </c>
      <c r="W2142" s="107">
        <v>299600</v>
      </c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1704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1901540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>
        <v>0</v>
      </c>
      <c r="U2143" s="113">
        <v>62945</v>
      </c>
      <c r="V2143" s="31">
        <v>0</v>
      </c>
      <c r="W2143" s="32">
        <v>514045</v>
      </c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1704</v>
      </c>
      <c r="B2144" s="111" t="s">
        <v>879</v>
      </c>
      <c r="C2144" s="112" t="s">
        <v>1678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1704</v>
      </c>
      <c r="B2145" s="111" t="s">
        <v>880</v>
      </c>
      <c r="C2145" s="112" t="s">
        <v>1679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1704</v>
      </c>
      <c r="B2146" s="111" t="s">
        <v>881</v>
      </c>
      <c r="C2146" s="112" t="s">
        <v>1680</v>
      </c>
      <c r="D2146" s="21">
        <f t="shared" si="37"/>
        <v>0</v>
      </c>
      <c r="E2146" s="24">
        <f t="shared" si="37"/>
        <v>177390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>
        <v>0</v>
      </c>
      <c r="U2146" s="105">
        <v>36390</v>
      </c>
      <c r="V2146" s="106">
        <v>0</v>
      </c>
      <c r="W2146" s="107">
        <v>40150</v>
      </c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1704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164430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>
        <v>0</v>
      </c>
      <c r="U2147" s="113">
        <v>15900</v>
      </c>
      <c r="V2147" s="31">
        <v>0</v>
      </c>
      <c r="W2147" s="32">
        <v>20510</v>
      </c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1704</v>
      </c>
      <c r="B2148" s="111" t="s">
        <v>884</v>
      </c>
      <c r="C2148" s="112" t="s">
        <v>885</v>
      </c>
      <c r="D2148" s="21">
        <f t="shared" si="37"/>
        <v>21203741.289999999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>
        <v>2493220</v>
      </c>
      <c r="U2148" s="113">
        <v>0</v>
      </c>
      <c r="V2148" s="31">
        <v>2416640</v>
      </c>
      <c r="W2148" s="32">
        <v>0</v>
      </c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1704</v>
      </c>
      <c r="B2149" s="111" t="s">
        <v>886</v>
      </c>
      <c r="C2149" s="112" t="s">
        <v>887</v>
      </c>
      <c r="D2149" s="21">
        <f t="shared" si="37"/>
        <v>1318380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>
        <v>149340</v>
      </c>
      <c r="U2149" s="105">
        <v>0</v>
      </c>
      <c r="V2149" s="106">
        <v>130280</v>
      </c>
      <c r="W2149" s="107">
        <v>0</v>
      </c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1704</v>
      </c>
      <c r="B2150" s="111" t="s">
        <v>888</v>
      </c>
      <c r="C2150" s="112" t="s">
        <v>1681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1704</v>
      </c>
      <c r="B2151" s="111" t="s">
        <v>889</v>
      </c>
      <c r="C2151" s="112" t="s">
        <v>890</v>
      </c>
      <c r="D2151" s="21">
        <f t="shared" si="37"/>
        <v>1111012.8999999999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>
        <v>119700</v>
      </c>
      <c r="U2151" s="113">
        <v>0</v>
      </c>
      <c r="V2151" s="31">
        <v>119700</v>
      </c>
      <c r="W2151" s="32">
        <v>0</v>
      </c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1704</v>
      </c>
      <c r="B2152" s="111" t="s">
        <v>891</v>
      </c>
      <c r="C2152" s="112" t="s">
        <v>892</v>
      </c>
      <c r="D2152" s="21">
        <f t="shared" si="37"/>
        <v>48906.67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>
        <v>9900</v>
      </c>
      <c r="U2152" s="113">
        <v>0</v>
      </c>
      <c r="V2152" s="31">
        <v>9900</v>
      </c>
      <c r="W2152" s="32">
        <v>0</v>
      </c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1704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1704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1704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1704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1704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1704</v>
      </c>
      <c r="B2158" s="111" t="s">
        <v>903</v>
      </c>
      <c r="C2158" s="112" t="s">
        <v>904</v>
      </c>
      <c r="D2158" s="21">
        <f t="shared" si="37"/>
        <v>1430140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>
        <v>29110</v>
      </c>
      <c r="U2158" s="113">
        <v>0</v>
      </c>
      <c r="V2158" s="31">
        <v>198990</v>
      </c>
      <c r="W2158" s="32">
        <v>0</v>
      </c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1704</v>
      </c>
      <c r="B2159" s="111" t="s">
        <v>905</v>
      </c>
      <c r="C2159" s="112" t="s">
        <v>906</v>
      </c>
      <c r="D2159" s="21">
        <f t="shared" si="37"/>
        <v>622760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>
        <v>198990</v>
      </c>
      <c r="U2159" s="113">
        <v>0</v>
      </c>
      <c r="V2159" s="31">
        <v>29110</v>
      </c>
      <c r="W2159" s="32">
        <v>0</v>
      </c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1704</v>
      </c>
      <c r="B2160" s="111" t="s">
        <v>907</v>
      </c>
      <c r="C2160" s="112" t="s">
        <v>908</v>
      </c>
      <c r="D2160" s="21">
        <f t="shared" si="37"/>
        <v>432833.92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>
        <v>47680</v>
      </c>
      <c r="U2160" s="113">
        <v>0</v>
      </c>
      <c r="V2160" s="31">
        <v>79800</v>
      </c>
      <c r="W2160" s="32">
        <v>0</v>
      </c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1704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1704</v>
      </c>
      <c r="B2162" s="111" t="s">
        <v>911</v>
      </c>
      <c r="C2162" s="112" t="s">
        <v>912</v>
      </c>
      <c r="D2162" s="21">
        <f t="shared" si="37"/>
        <v>2355375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>
        <v>285645</v>
      </c>
      <c r="U2162" s="113">
        <v>0</v>
      </c>
      <c r="V2162" s="31">
        <v>258660</v>
      </c>
      <c r="W2162" s="32">
        <v>0</v>
      </c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1704</v>
      </c>
      <c r="B2163" s="111" t="s">
        <v>913</v>
      </c>
      <c r="C2163" s="112" t="s">
        <v>914</v>
      </c>
      <c r="D2163" s="21">
        <f t="shared" si="37"/>
        <v>889020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>
        <v>98830</v>
      </c>
      <c r="U2163" s="113">
        <v>0</v>
      </c>
      <c r="V2163" s="31">
        <v>98830</v>
      </c>
      <c r="W2163" s="32">
        <v>0</v>
      </c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1704</v>
      </c>
      <c r="B2164" s="111" t="s">
        <v>915</v>
      </c>
      <c r="C2164" s="112" t="s">
        <v>916</v>
      </c>
      <c r="D2164" s="21">
        <f t="shared" si="37"/>
        <v>895636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>
        <v>74018</v>
      </c>
      <c r="U2164" s="113">
        <v>0</v>
      </c>
      <c r="V2164" s="31">
        <v>95788</v>
      </c>
      <c r="W2164" s="32">
        <v>0</v>
      </c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1704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1704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1704</v>
      </c>
      <c r="B2167" s="111" t="s">
        <v>921</v>
      </c>
      <c r="C2167" s="112" t="s">
        <v>922</v>
      </c>
      <c r="D2167" s="21">
        <f t="shared" si="37"/>
        <v>358740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>
        <v>39860</v>
      </c>
      <c r="U2167" s="105">
        <v>0</v>
      </c>
      <c r="V2167" s="106">
        <v>39860</v>
      </c>
      <c r="W2167" s="107">
        <v>0</v>
      </c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1704</v>
      </c>
      <c r="B2168" s="111" t="s">
        <v>923</v>
      </c>
      <c r="C2168" s="112" t="s">
        <v>924</v>
      </c>
      <c r="D2168" s="21">
        <f t="shared" si="37"/>
        <v>14865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>
        <v>2770</v>
      </c>
      <c r="U2168" s="113">
        <v>0</v>
      </c>
      <c r="V2168" s="31">
        <v>1385</v>
      </c>
      <c r="W2168" s="32">
        <v>0</v>
      </c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1704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1704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1704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1704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1704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1704</v>
      </c>
      <c r="B2174" s="111" t="s">
        <v>935</v>
      </c>
      <c r="C2174" s="112" t="s">
        <v>936</v>
      </c>
      <c r="D2174" s="21">
        <f t="shared" si="37"/>
        <v>183306.66999999998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>
        <v>21100</v>
      </c>
      <c r="U2174" s="105">
        <v>0</v>
      </c>
      <c r="V2174" s="106">
        <v>21100</v>
      </c>
      <c r="W2174" s="107">
        <v>0</v>
      </c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1704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1704</v>
      </c>
      <c r="B2176" s="111" t="s">
        <v>939</v>
      </c>
      <c r="C2176" s="112" t="s">
        <v>940</v>
      </c>
      <c r="D2176" s="21">
        <f t="shared" si="37"/>
        <v>329000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>
        <v>20000</v>
      </c>
      <c r="U2176" s="105">
        <v>0</v>
      </c>
      <c r="V2176" s="106">
        <v>23000</v>
      </c>
      <c r="W2176" s="107">
        <v>0</v>
      </c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1704</v>
      </c>
      <c r="B2177" s="111" t="s">
        <v>941</v>
      </c>
      <c r="C2177" s="112" t="s">
        <v>1608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1704</v>
      </c>
      <c r="B2178" s="111" t="s">
        <v>1609</v>
      </c>
      <c r="C2178" s="112" t="s">
        <v>1610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1704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1704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337718.62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>
        <v>39793.800000000003</v>
      </c>
      <c r="U2180" s="105">
        <v>0</v>
      </c>
      <c r="V2180" s="106">
        <v>38201.4</v>
      </c>
      <c r="W2180" s="107">
        <v>0</v>
      </c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1704</v>
      </c>
      <c r="B2181" s="111" t="s">
        <v>946</v>
      </c>
      <c r="C2181" s="112" t="s">
        <v>947</v>
      </c>
      <c r="D2181" s="21">
        <f t="shared" si="38"/>
        <v>506577.93999999994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>
        <v>59690.7</v>
      </c>
      <c r="U2181" s="113">
        <v>0</v>
      </c>
      <c r="V2181" s="31">
        <v>57302.1</v>
      </c>
      <c r="W2181" s="32">
        <v>0</v>
      </c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1704</v>
      </c>
      <c r="B2182" s="111" t="s">
        <v>948</v>
      </c>
      <c r="C2182" s="112" t="s">
        <v>949</v>
      </c>
      <c r="D2182" s="21">
        <f t="shared" si="38"/>
        <v>61587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>
        <v>6843</v>
      </c>
      <c r="U2182" s="113">
        <v>0</v>
      </c>
      <c r="V2182" s="31">
        <v>6843</v>
      </c>
      <c r="W2182" s="32">
        <v>0</v>
      </c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1704</v>
      </c>
      <c r="B2183" s="111" t="s">
        <v>950</v>
      </c>
      <c r="C2183" s="112" t="s">
        <v>951</v>
      </c>
      <c r="D2183" s="21">
        <f t="shared" si="38"/>
        <v>7650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>
        <v>1500</v>
      </c>
      <c r="U2183" s="105">
        <v>0</v>
      </c>
      <c r="V2183" s="106">
        <v>750</v>
      </c>
      <c r="W2183" s="107">
        <v>0</v>
      </c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1704</v>
      </c>
      <c r="B2184" s="111" t="s">
        <v>952</v>
      </c>
      <c r="C2184" s="112" t="s">
        <v>953</v>
      </c>
      <c r="D2184" s="21">
        <f t="shared" si="38"/>
        <v>146480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>
        <v>24515</v>
      </c>
      <c r="U2184" s="105">
        <v>0</v>
      </c>
      <c r="V2184" s="106">
        <v>24608</v>
      </c>
      <c r="W2184" s="107">
        <v>0</v>
      </c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1704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1704</v>
      </c>
      <c r="B2186" s="111" t="s">
        <v>956</v>
      </c>
      <c r="C2186" s="112" t="s">
        <v>1611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1704</v>
      </c>
      <c r="B2187" s="111" t="s">
        <v>957</v>
      </c>
      <c r="C2187" s="112" t="s">
        <v>1682</v>
      </c>
      <c r="D2187" s="21">
        <f t="shared" si="38"/>
        <v>757800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>
        <v>0</v>
      </c>
      <c r="U2187" s="113">
        <v>0</v>
      </c>
      <c r="V2187" s="31">
        <v>106500</v>
      </c>
      <c r="W2187" s="32">
        <v>0</v>
      </c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1704</v>
      </c>
      <c r="B2188" s="111" t="s">
        <v>958</v>
      </c>
      <c r="C2188" s="112" t="s">
        <v>1683</v>
      </c>
      <c r="D2188" s="21">
        <f t="shared" si="38"/>
        <v>35700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1704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1704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1704</v>
      </c>
      <c r="B2191" s="111" t="s">
        <v>963</v>
      </c>
      <c r="C2191" s="112" t="s">
        <v>1684</v>
      </c>
      <c r="D2191" s="21">
        <f t="shared" si="38"/>
        <v>997000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344900</v>
      </c>
      <c r="W2191" s="32">
        <v>0</v>
      </c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1704</v>
      </c>
      <c r="B2192" s="111" t="s">
        <v>964</v>
      </c>
      <c r="C2192" s="112" t="s">
        <v>1685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1704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1704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1704</v>
      </c>
      <c r="B2195" s="111" t="s">
        <v>969</v>
      </c>
      <c r="C2195" s="112" t="s">
        <v>970</v>
      </c>
      <c r="D2195" s="21">
        <f t="shared" si="38"/>
        <v>3698500</v>
      </c>
      <c r="E2195" s="24">
        <f t="shared" si="38"/>
        <v>1056300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>
        <v>411100</v>
      </c>
      <c r="U2195" s="113">
        <v>0</v>
      </c>
      <c r="V2195" s="31">
        <v>416200</v>
      </c>
      <c r="W2195" s="32">
        <v>344900</v>
      </c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1704</v>
      </c>
      <c r="B2196" s="111" t="s">
        <v>971</v>
      </c>
      <c r="C2196" s="112" t="s">
        <v>972</v>
      </c>
      <c r="D2196" s="21">
        <f t="shared" si="38"/>
        <v>271400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>
        <v>25600</v>
      </c>
      <c r="U2196" s="105">
        <v>0</v>
      </c>
      <c r="V2196" s="106">
        <v>24100</v>
      </c>
      <c r="W2196" s="107">
        <v>0</v>
      </c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1704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1704</v>
      </c>
      <c r="B2198" s="111" t="s">
        <v>975</v>
      </c>
      <c r="C2198" s="112" t="s">
        <v>1612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1704</v>
      </c>
      <c r="B2199" s="111" t="s">
        <v>976</v>
      </c>
      <c r="C2199" s="112" t="s">
        <v>1613</v>
      </c>
      <c r="D2199" s="21">
        <f t="shared" si="38"/>
        <v>14057.11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457.11</v>
      </c>
      <c r="U2199" s="113">
        <v>0</v>
      </c>
      <c r="V2199" s="31">
        <v>0</v>
      </c>
      <c r="W2199" s="32">
        <v>0</v>
      </c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1704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1704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1704</v>
      </c>
      <c r="B2202" s="111" t="s">
        <v>981</v>
      </c>
      <c r="C2202" s="112" t="s">
        <v>982</v>
      </c>
      <c r="D2202" s="21">
        <f t="shared" si="38"/>
        <v>121040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>
        <v>0</v>
      </c>
      <c r="U2202" s="105">
        <v>0</v>
      </c>
      <c r="V2202" s="106">
        <v>40150</v>
      </c>
      <c r="W2202" s="107">
        <v>0</v>
      </c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1704</v>
      </c>
      <c r="B2203" s="111" t="s">
        <v>983</v>
      </c>
      <c r="C2203" s="112" t="s">
        <v>1614</v>
      </c>
      <c r="D2203" s="21">
        <f t="shared" si="38"/>
        <v>37600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>
        <v>17640</v>
      </c>
      <c r="U2203" s="105">
        <v>0</v>
      </c>
      <c r="V2203" s="106">
        <v>0</v>
      </c>
      <c r="W2203" s="107">
        <v>0</v>
      </c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1704</v>
      </c>
      <c r="B2204" s="111" t="s">
        <v>984</v>
      </c>
      <c r="C2204" s="112" t="s">
        <v>1615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1704</v>
      </c>
      <c r="B2205" s="111" t="s">
        <v>985</v>
      </c>
      <c r="C2205" s="112" t="s">
        <v>1616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1704</v>
      </c>
      <c r="B2206" s="111" t="s">
        <v>986</v>
      </c>
      <c r="C2206" s="112" t="s">
        <v>1617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1704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1704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1704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1704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1704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1704</v>
      </c>
      <c r="B2212" s="111" t="s">
        <v>996</v>
      </c>
      <c r="C2212" s="112" t="s">
        <v>1686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1704</v>
      </c>
      <c r="B2213" s="111" t="s">
        <v>997</v>
      </c>
      <c r="C2213" s="112" t="s">
        <v>1687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1704</v>
      </c>
      <c r="B2214" s="111" t="s">
        <v>998</v>
      </c>
      <c r="C2214" s="112" t="s">
        <v>1688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1704</v>
      </c>
      <c r="B2215" s="111" t="s">
        <v>999</v>
      </c>
      <c r="C2215" s="112" t="s">
        <v>1689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1704</v>
      </c>
      <c r="B2216" s="111" t="s">
        <v>1000</v>
      </c>
      <c r="C2216" s="112" t="s">
        <v>1618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1704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1704</v>
      </c>
      <c r="B2218" s="111" t="s">
        <v>1003</v>
      </c>
      <c r="C2218" s="112" t="s">
        <v>1619</v>
      </c>
      <c r="D2218" s="21">
        <f t="shared" si="38"/>
        <v>92194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>
        <v>0</v>
      </c>
      <c r="U2218" s="105">
        <v>0</v>
      </c>
      <c r="V2218" s="106">
        <v>2500</v>
      </c>
      <c r="W2218" s="107">
        <v>0</v>
      </c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1704</v>
      </c>
      <c r="B2219" s="111" t="s">
        <v>1004</v>
      </c>
      <c r="C2219" s="112" t="s">
        <v>1620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1704</v>
      </c>
      <c r="B2220" s="111" t="s">
        <v>1005</v>
      </c>
      <c r="C2220" s="112" t="s">
        <v>1621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1704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1704</v>
      </c>
      <c r="B2222" s="111" t="s">
        <v>1008</v>
      </c>
      <c r="C2222" s="112" t="s">
        <v>1009</v>
      </c>
      <c r="D2222" s="21">
        <f t="shared" si="38"/>
        <v>15120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>
        <v>0</v>
      </c>
      <c r="U2222" s="105">
        <v>0</v>
      </c>
      <c r="V2222" s="106">
        <v>240</v>
      </c>
      <c r="W2222" s="107">
        <v>0</v>
      </c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1704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1704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>
        <v>0</v>
      </c>
      <c r="U2224" s="105">
        <v>0</v>
      </c>
      <c r="V2224" s="106">
        <v>0</v>
      </c>
      <c r="W2224" s="107">
        <v>0</v>
      </c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1704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1704</v>
      </c>
      <c r="B2226" s="111" t="s">
        <v>1016</v>
      </c>
      <c r="C2226" s="112" t="s">
        <v>1017</v>
      </c>
      <c r="D2226" s="21">
        <f t="shared" si="38"/>
        <v>32674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>
        <v>912</v>
      </c>
      <c r="U2226" s="113">
        <v>0</v>
      </c>
      <c r="V2226" s="31">
        <v>2320</v>
      </c>
      <c r="W2226" s="32">
        <v>0</v>
      </c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1704</v>
      </c>
      <c r="B2227" s="111" t="s">
        <v>1018</v>
      </c>
      <c r="C2227" s="112" t="s">
        <v>1019</v>
      </c>
      <c r="D2227" s="21">
        <f t="shared" si="38"/>
        <v>173404.67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>
        <v>12342.67</v>
      </c>
      <c r="U2227" s="113">
        <v>0</v>
      </c>
      <c r="V2227" s="31">
        <v>6417.33</v>
      </c>
      <c r="W2227" s="32">
        <v>0</v>
      </c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1704</v>
      </c>
      <c r="B2228" s="111" t="s">
        <v>1020</v>
      </c>
      <c r="C2228" s="112" t="s">
        <v>1021</v>
      </c>
      <c r="D2228" s="21">
        <f t="shared" si="38"/>
        <v>38350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>
        <v>12400</v>
      </c>
      <c r="U2228" s="113">
        <v>0</v>
      </c>
      <c r="V2228" s="31">
        <v>13800</v>
      </c>
      <c r="W2228" s="32">
        <v>0</v>
      </c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1704</v>
      </c>
      <c r="B2229" s="111" t="s">
        <v>1022</v>
      </c>
      <c r="C2229" s="112" t="s">
        <v>1023</v>
      </c>
      <c r="D2229" s="21">
        <f t="shared" si="38"/>
        <v>31150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>
        <v>5590</v>
      </c>
      <c r="U2229" s="113">
        <v>0</v>
      </c>
      <c r="V2229" s="31">
        <v>1580</v>
      </c>
      <c r="W2229" s="32">
        <v>0</v>
      </c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1704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1704</v>
      </c>
      <c r="B2231" s="111" t="s">
        <v>1026</v>
      </c>
      <c r="C2231" s="112" t="s">
        <v>1027</v>
      </c>
      <c r="D2231" s="21">
        <f t="shared" si="38"/>
        <v>256610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>
        <v>29230</v>
      </c>
      <c r="U2231" s="113">
        <v>0</v>
      </c>
      <c r="V2231" s="31">
        <v>53320</v>
      </c>
      <c r="W2231" s="32">
        <v>0</v>
      </c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1704</v>
      </c>
      <c r="B2232" s="111" t="s">
        <v>1028</v>
      </c>
      <c r="C2232" s="112" t="s">
        <v>1029</v>
      </c>
      <c r="D2232" s="21">
        <f t="shared" si="38"/>
        <v>200225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>
        <v>13861</v>
      </c>
      <c r="U2232" s="113">
        <v>0</v>
      </c>
      <c r="V2232" s="31">
        <v>66450</v>
      </c>
      <c r="W2232" s="32">
        <v>0</v>
      </c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1704</v>
      </c>
      <c r="B2233" s="111" t="s">
        <v>1030</v>
      </c>
      <c r="C2233" s="112" t="s">
        <v>1031</v>
      </c>
      <c r="D2233" s="21">
        <f t="shared" si="38"/>
        <v>38057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>
        <v>4800</v>
      </c>
      <c r="U2233" s="105">
        <v>0</v>
      </c>
      <c r="V2233" s="106">
        <v>2110</v>
      </c>
      <c r="W2233" s="107">
        <v>0</v>
      </c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1704</v>
      </c>
      <c r="B2234" s="111" t="s">
        <v>1032</v>
      </c>
      <c r="C2234" s="112" t="s">
        <v>1033</v>
      </c>
      <c r="D2234" s="21">
        <f t="shared" si="38"/>
        <v>5690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>
        <v>3290</v>
      </c>
      <c r="U2234" s="113">
        <v>0</v>
      </c>
      <c r="V2234" s="31">
        <v>0</v>
      </c>
      <c r="W2234" s="32">
        <v>0</v>
      </c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1704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1704</v>
      </c>
      <c r="B2236" s="111" t="s">
        <v>1036</v>
      </c>
      <c r="C2236" s="112" t="s">
        <v>1037</v>
      </c>
      <c r="D2236" s="21">
        <f t="shared" si="38"/>
        <v>854750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>
        <v>137250</v>
      </c>
      <c r="U2236" s="105">
        <v>0</v>
      </c>
      <c r="V2236" s="106">
        <v>337500</v>
      </c>
      <c r="W2236" s="107">
        <v>0</v>
      </c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1704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1704</v>
      </c>
      <c r="B2238" s="111" t="s">
        <v>1040</v>
      </c>
      <c r="C2238" s="112" t="s">
        <v>1041</v>
      </c>
      <c r="D2238" s="21">
        <f t="shared" si="38"/>
        <v>59774.49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>
        <v>20422.98</v>
      </c>
      <c r="U2238" s="113">
        <v>0</v>
      </c>
      <c r="V2238" s="31">
        <v>7800</v>
      </c>
      <c r="W2238" s="32">
        <v>0</v>
      </c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1704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>
        <v>0</v>
      </c>
      <c r="U2239" s="113">
        <v>0</v>
      </c>
      <c r="V2239" s="31">
        <v>0</v>
      </c>
      <c r="W2239" s="32">
        <v>0</v>
      </c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1704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1704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1704</v>
      </c>
      <c r="B2242" s="111" t="s">
        <v>1048</v>
      </c>
      <c r="C2242" s="112" t="s">
        <v>1049</v>
      </c>
      <c r="D2242" s="21">
        <f t="shared" si="38"/>
        <v>1815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>
        <v>0</v>
      </c>
      <c r="U2242" s="113">
        <v>0</v>
      </c>
      <c r="V2242" s="31">
        <v>0</v>
      </c>
      <c r="W2242" s="32">
        <v>0</v>
      </c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1704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>
        <v>0</v>
      </c>
      <c r="U2243" s="105">
        <v>0</v>
      </c>
      <c r="V2243" s="106">
        <v>0</v>
      </c>
      <c r="W2243" s="107">
        <v>0</v>
      </c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1704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1704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1704</v>
      </c>
      <c r="B2246" s="111" t="s">
        <v>1056</v>
      </c>
      <c r="C2246" s="112" t="s">
        <v>1057</v>
      </c>
      <c r="D2246" s="21">
        <f t="shared" si="39"/>
        <v>24580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2000</v>
      </c>
      <c r="W2246" s="32">
        <v>0</v>
      </c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1704</v>
      </c>
      <c r="B2247" s="111" t="s">
        <v>1058</v>
      </c>
      <c r="C2247" s="112" t="s">
        <v>1059</v>
      </c>
      <c r="D2247" s="21">
        <f t="shared" si="39"/>
        <v>17200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>
        <v>0</v>
      </c>
      <c r="U2247" s="113">
        <v>0</v>
      </c>
      <c r="V2247" s="31">
        <v>0</v>
      </c>
      <c r="W2247" s="32">
        <v>0</v>
      </c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1704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1704</v>
      </c>
      <c r="B2249" s="111" t="s">
        <v>1062</v>
      </c>
      <c r="C2249" s="112" t="s">
        <v>1063</v>
      </c>
      <c r="D2249" s="21">
        <f t="shared" si="39"/>
        <v>151339.20000000001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>
        <v>27749</v>
      </c>
      <c r="U2249" s="105">
        <v>0</v>
      </c>
      <c r="V2249" s="106">
        <v>16770</v>
      </c>
      <c r="W2249" s="107">
        <v>0</v>
      </c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1704</v>
      </c>
      <c r="B2250" s="111" t="s">
        <v>1064</v>
      </c>
      <c r="C2250" s="112" t="s">
        <v>1065</v>
      </c>
      <c r="D2250" s="21">
        <f t="shared" si="39"/>
        <v>328500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>
        <v>36500</v>
      </c>
      <c r="U2250" s="105">
        <v>0</v>
      </c>
      <c r="V2250" s="106">
        <v>36500</v>
      </c>
      <c r="W2250" s="107">
        <v>0</v>
      </c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1704</v>
      </c>
      <c r="B2251" s="111" t="s">
        <v>1066</v>
      </c>
      <c r="C2251" s="112" t="s">
        <v>1067</v>
      </c>
      <c r="D2251" s="21">
        <f t="shared" si="39"/>
        <v>281030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>
        <v>31360</v>
      </c>
      <c r="U2251" s="113">
        <v>0</v>
      </c>
      <c r="V2251" s="31">
        <v>32130</v>
      </c>
      <c r="W2251" s="32">
        <v>0</v>
      </c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1704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1704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1704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1704</v>
      </c>
      <c r="B2255" s="111" t="s">
        <v>1074</v>
      </c>
      <c r="C2255" s="112" t="s">
        <v>1075</v>
      </c>
      <c r="D2255" s="21">
        <f t="shared" si="39"/>
        <v>53052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>
        <v>5508</v>
      </c>
      <c r="U2255" s="105">
        <v>0</v>
      </c>
      <c r="V2255" s="106">
        <v>4812</v>
      </c>
      <c r="W2255" s="107">
        <v>0</v>
      </c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1704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1704</v>
      </c>
      <c r="B2257" s="111" t="s">
        <v>1078</v>
      </c>
      <c r="C2257" s="112" t="s">
        <v>1079</v>
      </c>
      <c r="D2257" s="21">
        <f t="shared" si="39"/>
        <v>141815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>
        <v>3185</v>
      </c>
      <c r="U2257" s="113">
        <v>0</v>
      </c>
      <c r="V2257" s="31">
        <v>2115</v>
      </c>
      <c r="W2257" s="32">
        <v>0</v>
      </c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1704</v>
      </c>
      <c r="B2258" s="111" t="s">
        <v>1080</v>
      </c>
      <c r="C2258" s="112" t="s">
        <v>1081</v>
      </c>
      <c r="D2258" s="21">
        <f t="shared" si="39"/>
        <v>723558.5</v>
      </c>
      <c r="E2258" s="24">
        <f t="shared" si="39"/>
        <v>2000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>
        <v>48133.5</v>
      </c>
      <c r="U2258" s="113">
        <v>0</v>
      </c>
      <c r="V2258" s="31">
        <v>104669</v>
      </c>
      <c r="W2258" s="32">
        <v>0</v>
      </c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1704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1704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1704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1704</v>
      </c>
      <c r="B2262" s="111" t="s">
        <v>1088</v>
      </c>
      <c r="C2262" s="112" t="s">
        <v>1089</v>
      </c>
      <c r="D2262" s="21">
        <f t="shared" si="39"/>
        <v>848360.9</v>
      </c>
      <c r="E2262" s="24">
        <f t="shared" si="39"/>
        <v>0.03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>
        <v>124550.42</v>
      </c>
      <c r="U2262" s="113">
        <v>0.03</v>
      </c>
      <c r="V2262" s="31">
        <v>129949.26</v>
      </c>
      <c r="W2262" s="32">
        <v>0</v>
      </c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1704</v>
      </c>
      <c r="B2263" s="111" t="s">
        <v>1090</v>
      </c>
      <c r="C2263" s="112" t="s">
        <v>1091</v>
      </c>
      <c r="D2263" s="21">
        <f t="shared" si="39"/>
        <v>4815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>
        <v>535</v>
      </c>
      <c r="U2263" s="113">
        <v>0</v>
      </c>
      <c r="V2263" s="31">
        <v>535</v>
      </c>
      <c r="W2263" s="32">
        <v>0</v>
      </c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1704</v>
      </c>
      <c r="B2264" s="111" t="s">
        <v>1092</v>
      </c>
      <c r="C2264" s="112" t="s">
        <v>1093</v>
      </c>
      <c r="D2264" s="21">
        <f t="shared" si="39"/>
        <v>30878.439999999995</v>
      </c>
      <c r="E2264" s="24">
        <f t="shared" si="39"/>
        <v>324.44999999999993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>
        <v>3220.1</v>
      </c>
      <c r="U2264" s="113">
        <v>0</v>
      </c>
      <c r="V2264" s="31">
        <v>4308.26</v>
      </c>
      <c r="W2264" s="32">
        <v>30.96</v>
      </c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1704</v>
      </c>
      <c r="B2265" s="111" t="s">
        <v>1094</v>
      </c>
      <c r="C2265" s="112" t="s">
        <v>1095</v>
      </c>
      <c r="D2265" s="21">
        <f t="shared" si="39"/>
        <v>97584.549999999988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>
        <v>11089.95</v>
      </c>
      <c r="U2265" s="113">
        <v>0</v>
      </c>
      <c r="V2265" s="31">
        <v>11089.95</v>
      </c>
      <c r="W2265" s="32">
        <v>0</v>
      </c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1704</v>
      </c>
      <c r="B2266" s="111" t="s">
        <v>1096</v>
      </c>
      <c r="C2266" s="112" t="s">
        <v>1097</v>
      </c>
      <c r="D2266" s="21">
        <f t="shared" si="39"/>
        <v>16929</v>
      </c>
      <c r="E2266" s="24">
        <f t="shared" si="39"/>
        <v>523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>
        <v>1300</v>
      </c>
      <c r="U2266" s="113">
        <v>331</v>
      </c>
      <c r="V2266" s="31">
        <v>1770</v>
      </c>
      <c r="W2266" s="32">
        <v>0</v>
      </c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1704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1704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>
        <v>0</v>
      </c>
      <c r="U2268" s="113">
        <v>0</v>
      </c>
      <c r="V2268" s="31">
        <v>0</v>
      </c>
      <c r="W2268" s="32">
        <v>0</v>
      </c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1704</v>
      </c>
      <c r="B2269" s="111" t="s">
        <v>1102</v>
      </c>
      <c r="C2269" s="112" t="s">
        <v>1103</v>
      </c>
      <c r="D2269" s="21">
        <f t="shared" si="39"/>
        <v>4969579.5600000005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>
        <v>617385.14</v>
      </c>
      <c r="U2269" s="113">
        <v>0</v>
      </c>
      <c r="V2269" s="31">
        <v>843851.22</v>
      </c>
      <c r="W2269" s="32">
        <v>0</v>
      </c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1704</v>
      </c>
      <c r="B2270" s="111" t="s">
        <v>1104</v>
      </c>
      <c r="C2270" s="112" t="s">
        <v>1105</v>
      </c>
      <c r="D2270" s="21">
        <f t="shared" si="39"/>
        <v>89157.5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>
        <v>5650</v>
      </c>
      <c r="U2270" s="113">
        <v>0</v>
      </c>
      <c r="V2270" s="31">
        <v>6610</v>
      </c>
      <c r="W2270" s="32">
        <v>0</v>
      </c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1704</v>
      </c>
      <c r="B2271" s="111" t="s">
        <v>1106</v>
      </c>
      <c r="C2271" s="112" t="s">
        <v>1107</v>
      </c>
      <c r="D2271" s="21">
        <f t="shared" si="39"/>
        <v>1447170.14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>
        <v>142105.4</v>
      </c>
      <c r="U2271" s="113">
        <v>0</v>
      </c>
      <c r="V2271" s="31">
        <v>222271.32</v>
      </c>
      <c r="W2271" s="32">
        <v>0</v>
      </c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1704</v>
      </c>
      <c r="B2272" s="111" t="s">
        <v>1108</v>
      </c>
      <c r="C2272" s="112" t="s">
        <v>1109</v>
      </c>
      <c r="D2272" s="21">
        <f t="shared" si="39"/>
        <v>1888280.35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>
        <v>104339.5</v>
      </c>
      <c r="U2272" s="113">
        <v>0</v>
      </c>
      <c r="V2272" s="31">
        <v>299552</v>
      </c>
      <c r="W2272" s="32">
        <v>0</v>
      </c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1704</v>
      </c>
      <c r="B2273" s="111" t="s">
        <v>1110</v>
      </c>
      <c r="C2273" s="112" t="s">
        <v>1111</v>
      </c>
      <c r="D2273" s="21">
        <f t="shared" si="39"/>
        <v>19680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>
        <v>1550</v>
      </c>
      <c r="U2273" s="113">
        <v>0</v>
      </c>
      <c r="V2273" s="31">
        <v>1470</v>
      </c>
      <c r="W2273" s="32">
        <v>0</v>
      </c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1704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1704</v>
      </c>
      <c r="B2275" s="111" t="s">
        <v>1114</v>
      </c>
      <c r="C2275" s="112" t="s">
        <v>1115</v>
      </c>
      <c r="D2275" s="21">
        <f t="shared" si="39"/>
        <v>228046.2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>
        <v>26232</v>
      </c>
      <c r="U2275" s="113">
        <v>0</v>
      </c>
      <c r="V2275" s="31">
        <v>11841</v>
      </c>
      <c r="W2275" s="32">
        <v>0</v>
      </c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1704</v>
      </c>
      <c r="B2276" s="111" t="s">
        <v>1116</v>
      </c>
      <c r="C2276" s="112" t="s">
        <v>1117</v>
      </c>
      <c r="D2276" s="21">
        <f t="shared" si="39"/>
        <v>105050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>
        <v>6018</v>
      </c>
      <c r="U2276" s="113">
        <v>0</v>
      </c>
      <c r="V2276" s="31">
        <v>5300</v>
      </c>
      <c r="W2276" s="32">
        <v>0</v>
      </c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1704</v>
      </c>
      <c r="B2277" s="111" t="s">
        <v>1118</v>
      </c>
      <c r="C2277" s="112" t="s">
        <v>1119</v>
      </c>
      <c r="D2277" s="21">
        <f t="shared" si="39"/>
        <v>197380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>
        <v>25490</v>
      </c>
      <c r="U2277" s="113">
        <v>0</v>
      </c>
      <c r="V2277" s="31">
        <v>25930</v>
      </c>
      <c r="W2277" s="32">
        <v>0</v>
      </c>
      <c r="X2277" s="113"/>
      <c r="Y2277" s="113"/>
      <c r="Z2277" s="31"/>
      <c r="AA2277" s="32"/>
      <c r="AB2277" s="113"/>
      <c r="AC2277" s="113"/>
      <c r="AD2277" s="33" t="s">
        <v>1698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1704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1704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1704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1704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1704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1704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1704</v>
      </c>
      <c r="B2284" s="111" t="s">
        <v>1132</v>
      </c>
      <c r="C2284" s="112" t="s">
        <v>1133</v>
      </c>
      <c r="D2284" s="21">
        <f t="shared" si="39"/>
        <v>49457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>
        <v>3190</v>
      </c>
      <c r="U2284" s="113">
        <v>0</v>
      </c>
      <c r="V2284" s="31">
        <v>4500</v>
      </c>
      <c r="W2284" s="32">
        <v>0</v>
      </c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1704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1704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>
        <v>0</v>
      </c>
      <c r="U2286" s="105">
        <v>0</v>
      </c>
      <c r="V2286" s="106">
        <v>0</v>
      </c>
      <c r="W2286" s="107">
        <v>0</v>
      </c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1704</v>
      </c>
      <c r="B2287" s="111" t="s">
        <v>1138</v>
      </c>
      <c r="C2287" s="112" t="s">
        <v>1622</v>
      </c>
      <c r="D2287" s="21">
        <f t="shared" si="39"/>
        <v>117340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>
        <v>55445</v>
      </c>
      <c r="U2287" s="105">
        <v>0</v>
      </c>
      <c r="V2287" s="106">
        <v>61895</v>
      </c>
      <c r="W2287" s="107">
        <v>0</v>
      </c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1704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1704</v>
      </c>
      <c r="B2289" s="111" t="s">
        <v>1141</v>
      </c>
      <c r="C2289" s="112" t="s">
        <v>1623</v>
      </c>
      <c r="D2289" s="21">
        <f t="shared" si="39"/>
        <v>594462.5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>
        <v>0</v>
      </c>
      <c r="U2289" s="105">
        <v>0</v>
      </c>
      <c r="V2289" s="106">
        <v>276700</v>
      </c>
      <c r="W2289" s="107">
        <v>0</v>
      </c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1704</v>
      </c>
      <c r="B2290" s="111" t="s">
        <v>1142</v>
      </c>
      <c r="C2290" s="112" t="s">
        <v>1143</v>
      </c>
      <c r="D2290" s="21">
        <f t="shared" si="39"/>
        <v>4659753.05</v>
      </c>
      <c r="E2290" s="24">
        <f t="shared" si="39"/>
        <v>54840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>
        <v>118897</v>
      </c>
      <c r="U2290" s="105">
        <v>0</v>
      </c>
      <c r="V2290" s="106">
        <v>622541.25</v>
      </c>
      <c r="W2290" s="107">
        <v>7845</v>
      </c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1704</v>
      </c>
      <c r="B2291" s="111" t="s">
        <v>1144</v>
      </c>
      <c r="C2291" s="112" t="s">
        <v>1624</v>
      </c>
      <c r="D2291" s="21">
        <f t="shared" si="39"/>
        <v>291519.55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>
        <v>54727.05</v>
      </c>
      <c r="U2291" s="105">
        <v>0</v>
      </c>
      <c r="V2291" s="106">
        <v>0</v>
      </c>
      <c r="W2291" s="107">
        <v>0</v>
      </c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1704</v>
      </c>
      <c r="B2292" s="111" t="s">
        <v>1145</v>
      </c>
      <c r="C2292" s="112" t="s">
        <v>1625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>
        <v>0</v>
      </c>
      <c r="U2292" s="105">
        <v>0</v>
      </c>
      <c r="V2292" s="106">
        <v>0</v>
      </c>
      <c r="W2292" s="107">
        <v>0</v>
      </c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1704</v>
      </c>
      <c r="B2293" s="111" t="s">
        <v>1626</v>
      </c>
      <c r="C2293" s="112" t="s">
        <v>1627</v>
      </c>
      <c r="D2293" s="21">
        <f t="shared" si="39"/>
        <v>32577.55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>
        <v>4105.8</v>
      </c>
      <c r="U2293" s="105">
        <v>0</v>
      </c>
      <c r="V2293" s="106">
        <v>0</v>
      </c>
      <c r="W2293" s="107">
        <v>0</v>
      </c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1704</v>
      </c>
      <c r="B2294" s="111" t="s">
        <v>1146</v>
      </c>
      <c r="C2294" s="112" t="s">
        <v>1628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1704</v>
      </c>
      <c r="B2295" s="111" t="s">
        <v>1147</v>
      </c>
      <c r="C2295" s="112" t="s">
        <v>1629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1704</v>
      </c>
      <c r="B2296" s="111" t="s">
        <v>1148</v>
      </c>
      <c r="C2296" s="112" t="s">
        <v>1149</v>
      </c>
      <c r="D2296" s="21">
        <f t="shared" si="39"/>
        <v>53341.5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>
        <v>13504.5</v>
      </c>
      <c r="U2296" s="105">
        <v>0</v>
      </c>
      <c r="V2296" s="106">
        <v>6159.5</v>
      </c>
      <c r="W2296" s="107">
        <v>0</v>
      </c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1704</v>
      </c>
      <c r="B2297" s="111" t="s">
        <v>1150</v>
      </c>
      <c r="C2297" s="112" t="s">
        <v>1630</v>
      </c>
      <c r="D2297" s="21">
        <f t="shared" si="39"/>
        <v>5417986</v>
      </c>
      <c r="E2297" s="24">
        <f t="shared" si="39"/>
        <v>64910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>
        <v>618092.5</v>
      </c>
      <c r="U2297" s="105">
        <v>0</v>
      </c>
      <c r="V2297" s="106">
        <v>659472.5</v>
      </c>
      <c r="W2297" s="107">
        <v>0</v>
      </c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1704</v>
      </c>
      <c r="B2298" s="111" t="s">
        <v>1151</v>
      </c>
      <c r="C2298" s="112" t="s">
        <v>1631</v>
      </c>
      <c r="D2298" s="21">
        <f t="shared" si="39"/>
        <v>335000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>
        <v>25000</v>
      </c>
      <c r="U2298" s="105">
        <v>0</v>
      </c>
      <c r="V2298" s="106">
        <v>62000</v>
      </c>
      <c r="W2298" s="107">
        <v>0</v>
      </c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1704</v>
      </c>
      <c r="B2299" s="111" t="s">
        <v>1152</v>
      </c>
      <c r="C2299" s="112" t="s">
        <v>1632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1704</v>
      </c>
      <c r="B2300" s="111" t="s">
        <v>1153</v>
      </c>
      <c r="C2300" s="112" t="s">
        <v>1633</v>
      </c>
      <c r="D2300" s="21">
        <f t="shared" si="39"/>
        <v>18750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>
        <v>6000</v>
      </c>
      <c r="U2300" s="113">
        <v>0</v>
      </c>
      <c r="V2300" s="31">
        <v>0</v>
      </c>
      <c r="W2300" s="32">
        <v>0</v>
      </c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1704</v>
      </c>
      <c r="B2301" s="111" t="s">
        <v>1154</v>
      </c>
      <c r="C2301" s="112" t="s">
        <v>1634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1704</v>
      </c>
      <c r="B2302" s="111" t="s">
        <v>1155</v>
      </c>
      <c r="C2302" s="112" t="s">
        <v>1156</v>
      </c>
      <c r="D2302" s="21">
        <f t="shared" si="39"/>
        <v>180000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>
        <v>20000</v>
      </c>
      <c r="U2302" s="113">
        <v>0</v>
      </c>
      <c r="V2302" s="31">
        <v>20000</v>
      </c>
      <c r="W2302" s="32">
        <v>0</v>
      </c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1704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>
        <v>0</v>
      </c>
      <c r="U2303" s="113">
        <v>0</v>
      </c>
      <c r="V2303" s="31">
        <v>0</v>
      </c>
      <c r="W2303" s="32">
        <v>0</v>
      </c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1704</v>
      </c>
      <c r="B2304" s="111" t="s">
        <v>1159</v>
      </c>
      <c r="C2304" s="112" t="s">
        <v>1160</v>
      </c>
      <c r="D2304" s="21">
        <f t="shared" si="39"/>
        <v>45000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>
        <v>5000</v>
      </c>
      <c r="U2304" s="113">
        <v>0</v>
      </c>
      <c r="V2304" s="31">
        <v>5000</v>
      </c>
      <c r="W2304" s="32">
        <v>0</v>
      </c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1704</v>
      </c>
      <c r="B2305" s="111" t="s">
        <v>1161</v>
      </c>
      <c r="C2305" s="112" t="s">
        <v>1635</v>
      </c>
      <c r="D2305" s="21">
        <f t="shared" si="39"/>
        <v>209000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>
        <v>23000</v>
      </c>
      <c r="U2305" s="113">
        <v>0</v>
      </c>
      <c r="V2305" s="31">
        <v>25000</v>
      </c>
      <c r="W2305" s="32">
        <v>0</v>
      </c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1704</v>
      </c>
      <c r="B2306" s="111" t="s">
        <v>1162</v>
      </c>
      <c r="C2306" s="112" t="s">
        <v>1163</v>
      </c>
      <c r="D2306" s="21">
        <f t="shared" si="39"/>
        <v>18750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>
        <v>18750</v>
      </c>
      <c r="U2306" s="113">
        <v>0</v>
      </c>
      <c r="V2306" s="31">
        <v>0</v>
      </c>
      <c r="W2306" s="32">
        <v>0</v>
      </c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1704</v>
      </c>
      <c r="B2307" s="111" t="s">
        <v>1164</v>
      </c>
      <c r="C2307" s="112" t="s">
        <v>1636</v>
      </c>
      <c r="D2307" s="21">
        <f t="shared" si="39"/>
        <v>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1704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128544.48999999998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>
        <v>12854.45</v>
      </c>
      <c r="U2308" s="113">
        <v>0</v>
      </c>
      <c r="V2308" s="31">
        <v>12854.45</v>
      </c>
      <c r="W2308" s="32">
        <v>0</v>
      </c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1704</v>
      </c>
      <c r="B2309" s="111" t="s">
        <v>1167</v>
      </c>
      <c r="C2309" s="112" t="s">
        <v>1637</v>
      </c>
      <c r="D2309" s="21">
        <f t="shared" si="40"/>
        <v>101176.58000000003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>
        <v>6699.99</v>
      </c>
      <c r="U2309" s="113">
        <v>0</v>
      </c>
      <c r="V2309" s="31">
        <v>6699.99</v>
      </c>
      <c r="W2309" s="32">
        <v>0</v>
      </c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1704</v>
      </c>
      <c r="B2310" s="111" t="s">
        <v>1168</v>
      </c>
      <c r="C2310" s="112" t="s">
        <v>1638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1704</v>
      </c>
      <c r="B2311" s="111" t="s">
        <v>1169</v>
      </c>
      <c r="C2311" s="112" t="s">
        <v>1639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1704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1704</v>
      </c>
      <c r="B2313" s="111" t="s">
        <v>1172</v>
      </c>
      <c r="C2313" s="112" t="s">
        <v>1640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1704</v>
      </c>
      <c r="B2314" s="111" t="s">
        <v>1173</v>
      </c>
      <c r="C2314" s="112" t="s">
        <v>1641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1704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1704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1704</v>
      </c>
      <c r="B2317" s="111" t="s">
        <v>1178</v>
      </c>
      <c r="C2317" s="112" t="s">
        <v>1179</v>
      </c>
      <c r="D2317" s="21">
        <f t="shared" si="40"/>
        <v>199037.88000000003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>
        <v>22115.32</v>
      </c>
      <c r="U2317" s="113">
        <v>0</v>
      </c>
      <c r="V2317" s="31">
        <v>22115.32</v>
      </c>
      <c r="W2317" s="32">
        <v>0</v>
      </c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1704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1704</v>
      </c>
      <c r="B2319" s="111" t="s">
        <v>1182</v>
      </c>
      <c r="C2319" s="112" t="s">
        <v>1183</v>
      </c>
      <c r="D2319" s="21">
        <f t="shared" si="40"/>
        <v>11936.25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>
        <v>1326.25</v>
      </c>
      <c r="U2319" s="105">
        <v>0</v>
      </c>
      <c r="V2319" s="106">
        <v>1326.25</v>
      </c>
      <c r="W2319" s="107">
        <v>0</v>
      </c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1704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1704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1704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1704</v>
      </c>
      <c r="B2323" s="111" t="s">
        <v>1190</v>
      </c>
      <c r="C2323" s="112" t="s">
        <v>1191</v>
      </c>
      <c r="D2323" s="21">
        <f t="shared" si="40"/>
        <v>963745.85000000009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>
        <v>85503.93</v>
      </c>
      <c r="U2323" s="113">
        <v>0</v>
      </c>
      <c r="V2323" s="31">
        <v>85817.31</v>
      </c>
      <c r="W2323" s="32">
        <v>0</v>
      </c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1704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1704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1704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1704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1704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1704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1704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1704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1704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1704</v>
      </c>
      <c r="B2333" s="111" t="s">
        <v>1210</v>
      </c>
      <c r="C2333" s="112" t="s">
        <v>1642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1704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1704</v>
      </c>
      <c r="B2335" s="111" t="s">
        <v>1213</v>
      </c>
      <c r="C2335" s="112" t="s">
        <v>1214</v>
      </c>
      <c r="D2335" s="21">
        <f t="shared" si="40"/>
        <v>46476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>
        <v>5164</v>
      </c>
      <c r="U2335" s="113">
        <v>0</v>
      </c>
      <c r="V2335" s="31">
        <v>5164</v>
      </c>
      <c r="W2335" s="32">
        <v>0</v>
      </c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1704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1704</v>
      </c>
      <c r="B2337" s="111" t="s">
        <v>1217</v>
      </c>
      <c r="C2337" s="112" t="s">
        <v>1218</v>
      </c>
      <c r="D2337" s="21">
        <f t="shared" si="40"/>
        <v>110979.72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>
        <v>12331.08</v>
      </c>
      <c r="U2337" s="113">
        <v>0</v>
      </c>
      <c r="V2337" s="31">
        <v>12331.08</v>
      </c>
      <c r="W2337" s="32">
        <v>0</v>
      </c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1704</v>
      </c>
      <c r="B2338" s="111" t="s">
        <v>1219</v>
      </c>
      <c r="C2338" s="112" t="s">
        <v>1220</v>
      </c>
      <c r="D2338" s="21">
        <f t="shared" si="40"/>
        <v>5635.3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>
        <v>626.14</v>
      </c>
      <c r="U2338" s="113">
        <v>0</v>
      </c>
      <c r="V2338" s="31">
        <v>626.17999999999995</v>
      </c>
      <c r="W2338" s="32">
        <v>0</v>
      </c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1704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1704</v>
      </c>
      <c r="B2340" s="111" t="s">
        <v>1223</v>
      </c>
      <c r="C2340" s="112" t="s">
        <v>1224</v>
      </c>
      <c r="D2340" s="21">
        <f t="shared" si="40"/>
        <v>34999.920000000006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>
        <v>3888.88</v>
      </c>
      <c r="U2340" s="113">
        <v>0</v>
      </c>
      <c r="V2340" s="31">
        <v>3888.88</v>
      </c>
      <c r="W2340" s="32">
        <v>0</v>
      </c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1704</v>
      </c>
      <c r="B2341" s="111" t="s">
        <v>1225</v>
      </c>
      <c r="C2341" s="112" t="s">
        <v>1226</v>
      </c>
      <c r="D2341" s="21">
        <f t="shared" si="40"/>
        <v>17949.960000000003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>
        <v>1994.44</v>
      </c>
      <c r="U2341" s="113">
        <v>0</v>
      </c>
      <c r="V2341" s="31">
        <v>1994.44</v>
      </c>
      <c r="W2341" s="32">
        <v>0</v>
      </c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1704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1704</v>
      </c>
      <c r="B2343" s="111" t="s">
        <v>1229</v>
      </c>
      <c r="C2343" s="112" t="s">
        <v>1230</v>
      </c>
      <c r="D2343" s="21">
        <f t="shared" si="40"/>
        <v>81677.98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>
        <v>7709.33</v>
      </c>
      <c r="U2343" s="113">
        <v>0</v>
      </c>
      <c r="V2343" s="31">
        <v>9892.61</v>
      </c>
      <c r="W2343" s="32">
        <v>0</v>
      </c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1704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1704</v>
      </c>
      <c r="B2345" s="111" t="s">
        <v>1233</v>
      </c>
      <c r="C2345" s="112" t="s">
        <v>1234</v>
      </c>
      <c r="D2345" s="21">
        <f t="shared" si="40"/>
        <v>2534.3699999999994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>
        <v>281.62</v>
      </c>
      <c r="U2345" s="113">
        <v>0</v>
      </c>
      <c r="V2345" s="31">
        <v>281.62</v>
      </c>
      <c r="W2345" s="32">
        <v>0</v>
      </c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1704</v>
      </c>
      <c r="B2346" s="111" t="s">
        <v>1235</v>
      </c>
      <c r="C2346" s="112" t="s">
        <v>1236</v>
      </c>
      <c r="D2346" s="21">
        <f t="shared" si="40"/>
        <v>53416.189999999995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>
        <v>5296.13</v>
      </c>
      <c r="U2346" s="113">
        <v>0</v>
      </c>
      <c r="V2346" s="31">
        <v>5296.13</v>
      </c>
      <c r="W2346" s="32">
        <v>0</v>
      </c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1704</v>
      </c>
      <c r="B2347" s="111" t="s">
        <v>1237</v>
      </c>
      <c r="C2347" s="112" t="s">
        <v>1238</v>
      </c>
      <c r="D2347" s="21">
        <f t="shared" si="40"/>
        <v>6687.72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>
        <v>743.08</v>
      </c>
      <c r="U2347" s="113">
        <v>0</v>
      </c>
      <c r="V2347" s="31">
        <v>743.08</v>
      </c>
      <c r="W2347" s="32">
        <v>0</v>
      </c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1704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1704</v>
      </c>
      <c r="B2349" s="111" t="s">
        <v>1241</v>
      </c>
      <c r="C2349" s="112" t="s">
        <v>1242</v>
      </c>
      <c r="D2349" s="21">
        <f t="shared" si="40"/>
        <v>798043.09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>
        <v>92199.12</v>
      </c>
      <c r="U2349" s="113">
        <v>0</v>
      </c>
      <c r="V2349" s="31">
        <v>94832.38</v>
      </c>
      <c r="W2349" s="32">
        <v>0</v>
      </c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1704</v>
      </c>
      <c r="B2350" s="111" t="s">
        <v>1243</v>
      </c>
      <c r="C2350" s="112" t="s">
        <v>1244</v>
      </c>
      <c r="D2350" s="21">
        <f t="shared" si="40"/>
        <v>203724.26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>
        <v>24093.78</v>
      </c>
      <c r="U2350" s="113">
        <v>0</v>
      </c>
      <c r="V2350" s="31">
        <v>23378.92</v>
      </c>
      <c r="W2350" s="32">
        <v>0</v>
      </c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1704</v>
      </c>
      <c r="B2351" s="111" t="s">
        <v>1245</v>
      </c>
      <c r="C2351" s="112" t="s">
        <v>1246</v>
      </c>
      <c r="D2351" s="21">
        <f t="shared" si="40"/>
        <v>20638.72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>
        <v>2452.44</v>
      </c>
      <c r="U2351" s="113">
        <v>0</v>
      </c>
      <c r="V2351" s="31">
        <v>2452.44</v>
      </c>
      <c r="W2351" s="32">
        <v>0</v>
      </c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1704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1704</v>
      </c>
      <c r="B2353" s="111" t="s">
        <v>1249</v>
      </c>
      <c r="C2353" s="112" t="s">
        <v>1250</v>
      </c>
      <c r="D2353" s="21">
        <f t="shared" si="40"/>
        <v>12499.849999999999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>
        <v>2499.9699999999998</v>
      </c>
      <c r="U2353" s="113">
        <v>0</v>
      </c>
      <c r="V2353" s="31">
        <v>2499.9699999999998</v>
      </c>
      <c r="W2353" s="32">
        <v>0</v>
      </c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1704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1704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1704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1704</v>
      </c>
      <c r="B2357" s="111" t="s">
        <v>1643</v>
      </c>
      <c r="C2357" s="112" t="s">
        <v>1644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1704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1704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1704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1704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1704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1704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1704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1704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1704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1704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1704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1704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1704</v>
      </c>
      <c r="B2370" s="111" t="s">
        <v>1645</v>
      </c>
      <c r="C2370" s="112" t="s">
        <v>1646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1704</v>
      </c>
      <c r="B2371" s="111" t="s">
        <v>1281</v>
      </c>
      <c r="C2371" s="112" t="s">
        <v>1282</v>
      </c>
      <c r="D2371" s="21">
        <f t="shared" si="40"/>
        <v>825992.02999999991</v>
      </c>
      <c r="E2371" s="24">
        <f t="shared" si="40"/>
        <v>814969.66999999993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>
        <v>10546.72</v>
      </c>
      <c r="U2371" s="113">
        <v>121693.81</v>
      </c>
      <c r="V2371" s="31">
        <v>11022.36</v>
      </c>
      <c r="W2371" s="32">
        <v>10546.72</v>
      </c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1704</v>
      </c>
      <c r="B2372" s="111" t="s">
        <v>1283</v>
      </c>
      <c r="C2372" s="112" t="s">
        <v>1647</v>
      </c>
      <c r="D2372" s="21">
        <f t="shared" ref="D2372:E2435" si="41">F2372+H2372+J2372+L2372+N2372+P2372+R2372+T2372+V2372+X2372+Z2372+AB2372</f>
        <v>807049.37999999989</v>
      </c>
      <c r="E2372" s="24">
        <f t="shared" si="41"/>
        <v>798987.94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>
        <v>7118.28</v>
      </c>
      <c r="U2372" s="105">
        <v>79036.679999999993</v>
      </c>
      <c r="V2372" s="106">
        <v>8061.44</v>
      </c>
      <c r="W2372" s="107">
        <v>7118.28</v>
      </c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1704</v>
      </c>
      <c r="B2373" s="111" t="s">
        <v>1648</v>
      </c>
      <c r="C2373" s="112" t="s">
        <v>1649</v>
      </c>
      <c r="D2373" s="21">
        <f t="shared" si="41"/>
        <v>6711.8799999999992</v>
      </c>
      <c r="E2373" s="24">
        <f t="shared" si="41"/>
        <v>2864.39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2864.39</v>
      </c>
      <c r="U2373" s="113">
        <v>0</v>
      </c>
      <c r="V2373" s="31">
        <v>3847.49</v>
      </c>
      <c r="W2373" s="32">
        <v>2864.39</v>
      </c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1704</v>
      </c>
      <c r="B2374" s="111" t="s">
        <v>1650</v>
      </c>
      <c r="C2374" s="112" t="s">
        <v>1651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1704</v>
      </c>
      <c r="B2375" s="111" t="s">
        <v>1284</v>
      </c>
      <c r="C2375" s="112" t="s">
        <v>1285</v>
      </c>
      <c r="D2375" s="21">
        <f t="shared" si="41"/>
        <v>333119</v>
      </c>
      <c r="E2375" s="24">
        <f t="shared" si="41"/>
        <v>2345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>
        <v>43423.75</v>
      </c>
      <c r="U2375" s="113">
        <v>2245</v>
      </c>
      <c r="V2375" s="31">
        <v>22360</v>
      </c>
      <c r="W2375" s="32">
        <v>100</v>
      </c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1704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1704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1704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1704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1704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1704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1704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1704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1704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1704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1704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1704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1704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1704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1704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1704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1704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1704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1704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1704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1704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1704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1704</v>
      </c>
      <c r="B2398" s="111" t="s">
        <v>1330</v>
      </c>
      <c r="C2398" s="112" t="s">
        <v>1652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1704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1704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1704</v>
      </c>
      <c r="B2401" s="111" t="s">
        <v>1335</v>
      </c>
      <c r="C2401" s="112" t="s">
        <v>1653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1704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1704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1704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1704</v>
      </c>
      <c r="B2405" s="111" t="s">
        <v>1342</v>
      </c>
      <c r="C2405" s="112" t="s">
        <v>1690</v>
      </c>
      <c r="D2405" s="21">
        <f t="shared" si="41"/>
        <v>480000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>
        <v>0</v>
      </c>
      <c r="U2405" s="105">
        <v>0</v>
      </c>
      <c r="V2405" s="106">
        <v>280000</v>
      </c>
      <c r="W2405" s="107">
        <v>0</v>
      </c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1704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1704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1704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1704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1704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1704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1704</v>
      </c>
      <c r="B2412" s="111" t="s">
        <v>1355</v>
      </c>
      <c r="C2412" s="112" t="s">
        <v>1654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>
        <v>0</v>
      </c>
      <c r="U2412" s="113">
        <v>0</v>
      </c>
      <c r="V2412" s="31">
        <v>0</v>
      </c>
      <c r="W2412" s="32">
        <v>0</v>
      </c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1704</v>
      </c>
      <c r="B2413" s="111" t="s">
        <v>1356</v>
      </c>
      <c r="C2413" s="112" t="s">
        <v>1655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1704</v>
      </c>
      <c r="B2414" s="111" t="s">
        <v>1357</v>
      </c>
      <c r="C2414" s="112" t="s">
        <v>1656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1704</v>
      </c>
      <c r="B2415" s="111" t="s">
        <v>1358</v>
      </c>
      <c r="C2415" s="112" t="s">
        <v>1657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1704</v>
      </c>
      <c r="B2416" s="111" t="s">
        <v>1359</v>
      </c>
      <c r="C2416" s="112" t="s">
        <v>1658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1704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1705</v>
      </c>
      <c r="B2418" s="111" t="s">
        <v>3</v>
      </c>
      <c r="C2418" s="112" t="s">
        <v>4</v>
      </c>
      <c r="D2418" s="21">
        <f t="shared" si="41"/>
        <v>2941998.5</v>
      </c>
      <c r="E2418" s="24">
        <f t="shared" si="41"/>
        <v>2941998.5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>
        <v>253631.42</v>
      </c>
      <c r="U2418" s="113">
        <v>253691.42</v>
      </c>
      <c r="V2418" s="31">
        <v>405179.3</v>
      </c>
      <c r="W2418" s="32">
        <v>405179.3</v>
      </c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1705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1705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1705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1705</v>
      </c>
      <c r="B2422" s="111" t="s">
        <v>11</v>
      </c>
      <c r="C2422" s="112" t="s">
        <v>1433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1705</v>
      </c>
      <c r="B2423" s="111" t="s">
        <v>12</v>
      </c>
      <c r="C2423" s="112" t="s">
        <v>1434</v>
      </c>
      <c r="D2423" s="21">
        <f t="shared" si="41"/>
        <v>64578.55</v>
      </c>
      <c r="E2423" s="24">
        <f t="shared" si="41"/>
        <v>487500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>
        <v>15828.55</v>
      </c>
      <c r="U2423" s="105">
        <v>0</v>
      </c>
      <c r="V2423" s="106">
        <v>0</v>
      </c>
      <c r="W2423" s="107">
        <v>0</v>
      </c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1705</v>
      </c>
      <c r="B2424" s="111" t="s">
        <v>1435</v>
      </c>
      <c r="C2424" s="112" t="s">
        <v>1436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1705</v>
      </c>
      <c r="B2425" s="111" t="s">
        <v>1437</v>
      </c>
      <c r="C2425" s="112" t="s">
        <v>1438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1705</v>
      </c>
      <c r="B2426" s="111" t="s">
        <v>13</v>
      </c>
      <c r="C2426" s="112" t="s">
        <v>1439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1705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1705</v>
      </c>
      <c r="B2428" s="111" t="s">
        <v>16</v>
      </c>
      <c r="C2428" s="112" t="s">
        <v>1440</v>
      </c>
      <c r="D2428" s="21">
        <f t="shared" si="41"/>
        <v>3340431</v>
      </c>
      <c r="E2428" s="24">
        <f t="shared" si="41"/>
        <v>3667811.61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>
        <v>279189</v>
      </c>
      <c r="U2428" s="105">
        <v>634414</v>
      </c>
      <c r="V2428" s="106">
        <v>326289</v>
      </c>
      <c r="W2428" s="107">
        <v>380164</v>
      </c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1705</v>
      </c>
      <c r="B2429" s="111" t="s">
        <v>17</v>
      </c>
      <c r="C2429" s="112" t="s">
        <v>1441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1705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1705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1705</v>
      </c>
      <c r="B2432" s="111" t="s">
        <v>22</v>
      </c>
      <c r="C2432" s="112" t="s">
        <v>1442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1705</v>
      </c>
      <c r="B2433" s="111" t="s">
        <v>23</v>
      </c>
      <c r="C2433" s="112" t="s">
        <v>1694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1705</v>
      </c>
      <c r="B2434" s="111" t="s">
        <v>24</v>
      </c>
      <c r="C2434" s="112" t="s">
        <v>1443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1705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1705</v>
      </c>
      <c r="B2436" s="111" t="s">
        <v>27</v>
      </c>
      <c r="C2436" s="112" t="s">
        <v>1444</v>
      </c>
      <c r="D2436" s="21">
        <f t="shared" ref="D2436:E2499" si="42">F2436+H2436+J2436+L2436+N2436+P2436+R2436+T2436+V2436+X2436+Z2436+AB2436</f>
        <v>43572968.179999992</v>
      </c>
      <c r="E2436" s="24">
        <f t="shared" si="42"/>
        <v>43025734.379999995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>
        <v>2394166.96</v>
      </c>
      <c r="U2436" s="105">
        <v>3624018.62</v>
      </c>
      <c r="V2436" s="106">
        <v>2089038.07</v>
      </c>
      <c r="W2436" s="107">
        <v>3381059.66</v>
      </c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1705</v>
      </c>
      <c r="B2437" s="111" t="s">
        <v>28</v>
      </c>
      <c r="C2437" s="112" t="s">
        <v>1445</v>
      </c>
      <c r="D2437" s="21">
        <f t="shared" si="42"/>
        <v>21696917.809999999</v>
      </c>
      <c r="E2437" s="24">
        <f t="shared" si="42"/>
        <v>19937107.600000001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>
        <v>32571.93</v>
      </c>
      <c r="U2437" s="105">
        <v>66028.22</v>
      </c>
      <c r="V2437" s="106">
        <v>40700.18</v>
      </c>
      <c r="W2437" s="107">
        <v>84201.62</v>
      </c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1705</v>
      </c>
      <c r="B2438" s="111" t="s">
        <v>29</v>
      </c>
      <c r="C2438" s="112" t="s">
        <v>1446</v>
      </c>
      <c r="D2438" s="21">
        <f t="shared" si="42"/>
        <v>372095.2</v>
      </c>
      <c r="E2438" s="24">
        <f t="shared" si="42"/>
        <v>440395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>
        <v>66000</v>
      </c>
      <c r="U2438" s="105">
        <v>122665</v>
      </c>
      <c r="V2438" s="106">
        <v>0</v>
      </c>
      <c r="W2438" s="107">
        <v>0</v>
      </c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1705</v>
      </c>
      <c r="B2439" s="111" t="s">
        <v>30</v>
      </c>
      <c r="C2439" s="112" t="s">
        <v>1447</v>
      </c>
      <c r="D2439" s="21">
        <f t="shared" si="42"/>
        <v>2110065.36</v>
      </c>
      <c r="E2439" s="24">
        <f t="shared" si="42"/>
        <v>2340442.7799999998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>
        <v>0</v>
      </c>
      <c r="U2439" s="105">
        <v>588394.39</v>
      </c>
      <c r="V2439" s="106">
        <v>0</v>
      </c>
      <c r="W2439" s="107">
        <v>593644.86</v>
      </c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1705</v>
      </c>
      <c r="B2440" s="111" t="s">
        <v>31</v>
      </c>
      <c r="C2440" s="112" t="s">
        <v>1659</v>
      </c>
      <c r="D2440" s="21">
        <f t="shared" si="42"/>
        <v>369755.18999999994</v>
      </c>
      <c r="E2440" s="24">
        <f t="shared" si="42"/>
        <v>897920.61999999988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>
        <v>204040.09</v>
      </c>
      <c r="U2440" s="105">
        <v>313405.28999999998</v>
      </c>
      <c r="V2440" s="106">
        <v>16334.72</v>
      </c>
      <c r="W2440" s="107">
        <v>3165.71</v>
      </c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1705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1705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1705</v>
      </c>
      <c r="B2443" s="111" t="s">
        <v>36</v>
      </c>
      <c r="C2443" s="112" t="s">
        <v>1448</v>
      </c>
      <c r="D2443" s="21">
        <f t="shared" si="42"/>
        <v>108072</v>
      </c>
      <c r="E2443" s="24">
        <f t="shared" si="42"/>
        <v>213258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>
        <v>0</v>
      </c>
      <c r="U2443" s="105">
        <v>3176</v>
      </c>
      <c r="V2443" s="106">
        <v>45600</v>
      </c>
      <c r="W2443" s="107">
        <v>0</v>
      </c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1705</v>
      </c>
      <c r="B2444" s="111" t="s">
        <v>37</v>
      </c>
      <c r="C2444" s="112" t="s">
        <v>1449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1705</v>
      </c>
      <c r="B2445" s="111" t="s">
        <v>38</v>
      </c>
      <c r="C2445" s="112" t="s">
        <v>1450</v>
      </c>
      <c r="D2445" s="21">
        <f t="shared" si="42"/>
        <v>6511590</v>
      </c>
      <c r="E2445" s="24">
        <f t="shared" si="42"/>
        <v>6544715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>
        <v>722200</v>
      </c>
      <c r="U2445" s="113">
        <v>785710</v>
      </c>
      <c r="V2445" s="31">
        <v>762900</v>
      </c>
      <c r="W2445" s="32">
        <v>677700</v>
      </c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1705</v>
      </c>
      <c r="B2446" s="111" t="s">
        <v>39</v>
      </c>
      <c r="C2446" s="112" t="s">
        <v>1451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1705</v>
      </c>
      <c r="B2447" s="111" t="s">
        <v>40</v>
      </c>
      <c r="C2447" s="112" t="s">
        <v>1452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1705</v>
      </c>
      <c r="B2448" s="111" t="s">
        <v>1453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1705</v>
      </c>
      <c r="B2449" s="111" t="s">
        <v>1454</v>
      </c>
      <c r="C2449" s="112" t="s">
        <v>58</v>
      </c>
      <c r="D2449" s="21">
        <f t="shared" si="42"/>
        <v>62780</v>
      </c>
      <c r="E2449" s="24">
        <f t="shared" si="42"/>
        <v>6810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>
        <v>0</v>
      </c>
      <c r="U2449" s="105">
        <v>4740</v>
      </c>
      <c r="V2449" s="106">
        <v>12090</v>
      </c>
      <c r="W2449" s="107">
        <v>0</v>
      </c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1705</v>
      </c>
      <c r="B2450" s="111" t="s">
        <v>1455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1705</v>
      </c>
      <c r="B2451" s="111" t="s">
        <v>1456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1705</v>
      </c>
      <c r="B2452" s="111" t="s">
        <v>1457</v>
      </c>
      <c r="C2452" s="112" t="s">
        <v>1458</v>
      </c>
      <c r="D2452" s="21">
        <f t="shared" si="42"/>
        <v>15000</v>
      </c>
      <c r="E2452" s="24">
        <f t="shared" si="42"/>
        <v>15000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>
        <v>2500</v>
      </c>
      <c r="U2452" s="105">
        <v>2500</v>
      </c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1705</v>
      </c>
      <c r="B2453" s="111" t="s">
        <v>1459</v>
      </c>
      <c r="C2453" s="112" t="s">
        <v>67</v>
      </c>
      <c r="D2453" s="21">
        <f t="shared" si="42"/>
        <v>15848654.310000002</v>
      </c>
      <c r="E2453" s="24">
        <f t="shared" si="42"/>
        <v>15848654.310000002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>
        <v>1417198.3</v>
      </c>
      <c r="U2453" s="105">
        <v>1417198.3</v>
      </c>
      <c r="V2453" s="106">
        <v>1457225.65</v>
      </c>
      <c r="W2453" s="107">
        <v>1457225.65</v>
      </c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1705</v>
      </c>
      <c r="B2454" s="111" t="s">
        <v>1460</v>
      </c>
      <c r="C2454" s="112" t="s">
        <v>1461</v>
      </c>
      <c r="D2454" s="21">
        <f t="shared" si="42"/>
        <v>9733975.8300000001</v>
      </c>
      <c r="E2454" s="24">
        <f t="shared" si="42"/>
        <v>8538086.4699999988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>
        <v>961500.76</v>
      </c>
      <c r="U2454" s="105">
        <v>1173007.0900000001</v>
      </c>
      <c r="V2454" s="106">
        <v>915185.6</v>
      </c>
      <c r="W2454" s="107">
        <v>673558.5</v>
      </c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1705</v>
      </c>
      <c r="B2455" s="111" t="s">
        <v>1462</v>
      </c>
      <c r="C2455" s="112" t="s">
        <v>1463</v>
      </c>
      <c r="D2455" s="21">
        <f t="shared" si="42"/>
        <v>60796.25</v>
      </c>
      <c r="E2455" s="24">
        <f t="shared" si="42"/>
        <v>39028.5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>
        <v>2195.5</v>
      </c>
      <c r="U2455" s="105">
        <v>0</v>
      </c>
      <c r="V2455" s="106">
        <v>2811</v>
      </c>
      <c r="W2455" s="107">
        <v>0</v>
      </c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1705</v>
      </c>
      <c r="B2456" s="111" t="s">
        <v>1464</v>
      </c>
      <c r="C2456" s="112" t="s">
        <v>1465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1705</v>
      </c>
      <c r="B2457" s="111" t="s">
        <v>1466</v>
      </c>
      <c r="C2457" s="112" t="s">
        <v>68</v>
      </c>
      <c r="D2457" s="21">
        <f t="shared" si="42"/>
        <v>2564739.5</v>
      </c>
      <c r="E2457" s="24">
        <f t="shared" si="42"/>
        <v>2564739.5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>
        <v>443176.5</v>
      </c>
      <c r="U2457" s="113">
        <v>443176.5</v>
      </c>
      <c r="V2457" s="31">
        <v>779912</v>
      </c>
      <c r="W2457" s="32">
        <v>779912</v>
      </c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1705</v>
      </c>
      <c r="B2458" s="111" t="s">
        <v>1467</v>
      </c>
      <c r="C2458" s="112" t="s">
        <v>1468</v>
      </c>
      <c r="D2458" s="21">
        <f t="shared" si="42"/>
        <v>1954074.8</v>
      </c>
      <c r="E2458" s="24">
        <f t="shared" si="42"/>
        <v>1775892.3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>
        <v>236722.25</v>
      </c>
      <c r="U2458" s="113">
        <v>254729.5</v>
      </c>
      <c r="V2458" s="31">
        <v>216553</v>
      </c>
      <c r="W2458" s="32">
        <v>195320</v>
      </c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1705</v>
      </c>
      <c r="B2459" s="111" t="s">
        <v>1469</v>
      </c>
      <c r="C2459" s="112" t="s">
        <v>1470</v>
      </c>
      <c r="D2459" s="21">
        <f t="shared" si="42"/>
        <v>54702.14</v>
      </c>
      <c r="E2459" s="24">
        <f t="shared" si="42"/>
        <v>54702.14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>
        <v>1646</v>
      </c>
      <c r="U2459" s="105">
        <v>1646</v>
      </c>
      <c r="V2459" s="106">
        <v>19223.12</v>
      </c>
      <c r="W2459" s="107">
        <v>19223.12</v>
      </c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1705</v>
      </c>
      <c r="B2460" s="111" t="s">
        <v>1471</v>
      </c>
      <c r="C2460" s="112" t="s">
        <v>1472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1705</v>
      </c>
      <c r="B2461" s="111" t="s">
        <v>1473</v>
      </c>
      <c r="C2461" s="112" t="s">
        <v>1474</v>
      </c>
      <c r="D2461" s="21">
        <f t="shared" si="42"/>
        <v>39550</v>
      </c>
      <c r="E2461" s="24">
        <f t="shared" si="42"/>
        <v>4600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>
        <v>37950</v>
      </c>
      <c r="U2461" s="113">
        <v>3000</v>
      </c>
      <c r="V2461" s="31">
        <v>1600</v>
      </c>
      <c r="W2461" s="32">
        <v>1600</v>
      </c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1705</v>
      </c>
      <c r="B2462" s="111" t="s">
        <v>1475</v>
      </c>
      <c r="C2462" s="112" t="s">
        <v>1476</v>
      </c>
      <c r="D2462" s="21">
        <f t="shared" si="42"/>
        <v>49543.51</v>
      </c>
      <c r="E2462" s="24">
        <f t="shared" si="42"/>
        <v>49543.51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>
        <v>49543.51</v>
      </c>
      <c r="W2462" s="107">
        <v>49543.51</v>
      </c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1705</v>
      </c>
      <c r="B2463" s="111" t="s">
        <v>1477</v>
      </c>
      <c r="C2463" s="112" t="s">
        <v>1478</v>
      </c>
      <c r="D2463" s="21">
        <f t="shared" si="42"/>
        <v>658467.85</v>
      </c>
      <c r="E2463" s="24">
        <f t="shared" si="42"/>
        <v>561269.55000000005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>
        <v>46126</v>
      </c>
      <c r="U2463" s="105">
        <v>48238.32</v>
      </c>
      <c r="V2463" s="106">
        <v>65139</v>
      </c>
      <c r="W2463" s="107">
        <v>29117.25</v>
      </c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1705</v>
      </c>
      <c r="B2464" s="111" t="s">
        <v>1479</v>
      </c>
      <c r="C2464" s="112" t="s">
        <v>1480</v>
      </c>
      <c r="D2464" s="21">
        <f t="shared" si="42"/>
        <v>233715.25</v>
      </c>
      <c r="E2464" s="24">
        <f t="shared" si="42"/>
        <v>122111.69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>
        <v>11113.5</v>
      </c>
      <c r="U2464" s="105">
        <v>8827.59</v>
      </c>
      <c r="V2464" s="106">
        <v>26634.75</v>
      </c>
      <c r="W2464" s="107">
        <v>11587.04</v>
      </c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1705</v>
      </c>
      <c r="B2465" s="111" t="s">
        <v>1481</v>
      </c>
      <c r="C2465" s="112" t="s">
        <v>1482</v>
      </c>
      <c r="D2465" s="21">
        <f t="shared" si="42"/>
        <v>74635.25</v>
      </c>
      <c r="E2465" s="24">
        <f t="shared" si="42"/>
        <v>69384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>
        <v>7267</v>
      </c>
      <c r="U2465" s="105">
        <v>4870</v>
      </c>
      <c r="V2465" s="106">
        <v>6711.75</v>
      </c>
      <c r="W2465" s="107">
        <v>11488.5</v>
      </c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1705</v>
      </c>
      <c r="B2466" s="111" t="s">
        <v>1483</v>
      </c>
      <c r="C2466" s="112" t="s">
        <v>1484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1705</v>
      </c>
      <c r="B2467" s="111" t="s">
        <v>1485</v>
      </c>
      <c r="C2467" s="112" t="s">
        <v>1486</v>
      </c>
      <c r="D2467" s="21">
        <f t="shared" si="42"/>
        <v>111732</v>
      </c>
      <c r="E2467" s="24">
        <f t="shared" si="42"/>
        <v>72230.5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>
        <v>5978</v>
      </c>
      <c r="U2467" s="105">
        <v>0</v>
      </c>
      <c r="V2467" s="106">
        <v>3972</v>
      </c>
      <c r="W2467" s="107">
        <v>0</v>
      </c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1705</v>
      </c>
      <c r="B2468" s="111" t="s">
        <v>1487</v>
      </c>
      <c r="C2468" s="112" t="s">
        <v>70</v>
      </c>
      <c r="D2468" s="21">
        <f t="shared" si="42"/>
        <v>145103</v>
      </c>
      <c r="E2468" s="24">
        <f t="shared" si="42"/>
        <v>210906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>
        <v>17197</v>
      </c>
      <c r="U2468" s="105">
        <v>8290</v>
      </c>
      <c r="V2468" s="106">
        <v>13325</v>
      </c>
      <c r="W2468" s="107">
        <v>0</v>
      </c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1705</v>
      </c>
      <c r="B2469" s="111" t="s">
        <v>1488</v>
      </c>
      <c r="C2469" s="112" t="s">
        <v>1489</v>
      </c>
      <c r="D2469" s="21">
        <f t="shared" si="42"/>
        <v>548269</v>
      </c>
      <c r="E2469" s="24">
        <f t="shared" si="42"/>
        <v>580010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>
        <v>69743</v>
      </c>
      <c r="U2469" s="105">
        <v>43370</v>
      </c>
      <c r="V2469" s="106">
        <v>75500</v>
      </c>
      <c r="W2469" s="107">
        <v>63400</v>
      </c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1705</v>
      </c>
      <c r="B2470" s="111" t="s">
        <v>1490</v>
      </c>
      <c r="C2470" s="112" t="s">
        <v>1491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1705</v>
      </c>
      <c r="B2471" s="111" t="s">
        <v>1492</v>
      </c>
      <c r="C2471" s="112" t="s">
        <v>71</v>
      </c>
      <c r="D2471" s="21">
        <f t="shared" si="42"/>
        <v>3834113.7499999995</v>
      </c>
      <c r="E2471" s="24">
        <f t="shared" si="42"/>
        <v>3603802.8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>
        <v>372562.4</v>
      </c>
      <c r="U2471" s="105">
        <v>418900.65</v>
      </c>
      <c r="V2471" s="106">
        <v>439175.8</v>
      </c>
      <c r="W2471" s="107">
        <v>292961.5</v>
      </c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1705</v>
      </c>
      <c r="B2472" s="111" t="s">
        <v>1493</v>
      </c>
      <c r="C2472" s="112" t="s">
        <v>1494</v>
      </c>
      <c r="D2472" s="21">
        <f t="shared" si="42"/>
        <v>1237248.8</v>
      </c>
      <c r="E2472" s="24">
        <f t="shared" si="42"/>
        <v>977628.90999999992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>
        <v>175069.25</v>
      </c>
      <c r="U2472" s="105">
        <v>18514.189999999999</v>
      </c>
      <c r="V2472" s="106">
        <v>160806.54999999999</v>
      </c>
      <c r="W2472" s="107">
        <v>421168.1</v>
      </c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1705</v>
      </c>
      <c r="B2473" s="111" t="s">
        <v>1495</v>
      </c>
      <c r="C2473" s="112" t="s">
        <v>1496</v>
      </c>
      <c r="D2473" s="21">
        <f t="shared" si="42"/>
        <v>39236</v>
      </c>
      <c r="E2473" s="24">
        <f t="shared" si="42"/>
        <v>39236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>
        <v>7073</v>
      </c>
      <c r="U2473" s="105">
        <v>7073</v>
      </c>
      <c r="V2473" s="106">
        <v>7376</v>
      </c>
      <c r="W2473" s="107">
        <v>7376</v>
      </c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1705</v>
      </c>
      <c r="B2474" s="111" t="s">
        <v>1497</v>
      </c>
      <c r="C2474" s="112" t="s">
        <v>1498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1705</v>
      </c>
      <c r="B2475" s="111" t="s">
        <v>1499</v>
      </c>
      <c r="C2475" s="112" t="s">
        <v>1500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1705</v>
      </c>
      <c r="B2476" s="111" t="s">
        <v>1501</v>
      </c>
      <c r="C2476" s="112" t="s">
        <v>1502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1705</v>
      </c>
      <c r="B2477" s="111" t="s">
        <v>1503</v>
      </c>
      <c r="C2477" s="112" t="s">
        <v>1660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1705</v>
      </c>
      <c r="B2478" s="111" t="s">
        <v>1504</v>
      </c>
      <c r="C2478" s="112" t="s">
        <v>1505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1705</v>
      </c>
      <c r="B2479" s="111" t="s">
        <v>1506</v>
      </c>
      <c r="C2479" s="112" t="s">
        <v>1507</v>
      </c>
      <c r="D2479" s="21">
        <f t="shared" si="42"/>
        <v>129279</v>
      </c>
      <c r="E2479" s="24">
        <f t="shared" si="42"/>
        <v>129279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>
        <v>14184</v>
      </c>
      <c r="U2479" s="105">
        <v>14184</v>
      </c>
      <c r="V2479" s="106">
        <v>1525</v>
      </c>
      <c r="W2479" s="107">
        <v>1525</v>
      </c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1705</v>
      </c>
      <c r="B2480" s="111" t="s">
        <v>1508</v>
      </c>
      <c r="C2480" s="112" t="s">
        <v>1509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1705</v>
      </c>
      <c r="B2481" s="111" t="s">
        <v>1510</v>
      </c>
      <c r="C2481" s="112" t="s">
        <v>1511</v>
      </c>
      <c r="D2481" s="21">
        <f t="shared" si="42"/>
        <v>74339.61</v>
      </c>
      <c r="E2481" s="24">
        <f t="shared" si="42"/>
        <v>82783.22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>
        <v>16637.18</v>
      </c>
      <c r="U2481" s="113">
        <v>8318.59</v>
      </c>
      <c r="V2481" s="31">
        <v>0</v>
      </c>
      <c r="W2481" s="32">
        <v>15023.47</v>
      </c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1705</v>
      </c>
      <c r="B2482" s="111" t="s">
        <v>1512</v>
      </c>
      <c r="C2482" s="112" t="s">
        <v>1513</v>
      </c>
      <c r="D2482" s="21">
        <f t="shared" si="42"/>
        <v>48771</v>
      </c>
      <c r="E2482" s="24">
        <f t="shared" si="42"/>
        <v>14716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>
        <v>11525</v>
      </c>
      <c r="U2482" s="113">
        <v>0</v>
      </c>
      <c r="V2482" s="31">
        <v>6321</v>
      </c>
      <c r="W2482" s="32">
        <v>0</v>
      </c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1705</v>
      </c>
      <c r="B2483" s="111" t="s">
        <v>1514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1705</v>
      </c>
      <c r="B2484" s="111" t="s">
        <v>1515</v>
      </c>
      <c r="C2484" s="112" t="s">
        <v>1516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>
        <v>0</v>
      </c>
      <c r="U2484" s="113">
        <v>0</v>
      </c>
      <c r="V2484" s="31">
        <v>0</v>
      </c>
      <c r="W2484" s="32">
        <v>0</v>
      </c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1705</v>
      </c>
      <c r="B2485" s="111" t="s">
        <v>1517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1705</v>
      </c>
      <c r="B2486" s="111" t="s">
        <v>1518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1705</v>
      </c>
      <c r="B2487" s="111" t="s">
        <v>1519</v>
      </c>
      <c r="C2487" s="112" t="s">
        <v>1520</v>
      </c>
      <c r="D2487" s="21">
        <f t="shared" si="42"/>
        <v>670529</v>
      </c>
      <c r="E2487" s="24">
        <f t="shared" si="42"/>
        <v>440400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>
        <v>55019</v>
      </c>
      <c r="U2487" s="113">
        <v>18625</v>
      </c>
      <c r="V2487" s="31">
        <v>75166</v>
      </c>
      <c r="W2487" s="32">
        <v>23695</v>
      </c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1705</v>
      </c>
      <c r="B2488" s="111" t="s">
        <v>1521</v>
      </c>
      <c r="C2488" s="112" t="s">
        <v>1522</v>
      </c>
      <c r="D2488" s="21">
        <f t="shared" si="42"/>
        <v>82986</v>
      </c>
      <c r="E2488" s="24">
        <f t="shared" si="42"/>
        <v>65572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>
        <v>1964</v>
      </c>
      <c r="U2488" s="105">
        <v>0</v>
      </c>
      <c r="V2488" s="106">
        <v>8092</v>
      </c>
      <c r="W2488" s="107">
        <v>0</v>
      </c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1705</v>
      </c>
      <c r="B2489" s="111" t="s">
        <v>1523</v>
      </c>
      <c r="C2489" s="112" t="s">
        <v>1524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1705</v>
      </c>
      <c r="B2490" s="111" t="s">
        <v>1525</v>
      </c>
      <c r="C2490" s="112" t="s">
        <v>1526</v>
      </c>
      <c r="D2490" s="21">
        <f t="shared" si="42"/>
        <v>16975</v>
      </c>
      <c r="E2490" s="24">
        <f t="shared" si="42"/>
        <v>27384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1705</v>
      </c>
      <c r="B2491" s="111" t="s">
        <v>1527</v>
      </c>
      <c r="C2491" s="112" t="s">
        <v>1528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1705</v>
      </c>
      <c r="B2492" s="111" t="s">
        <v>1529</v>
      </c>
      <c r="C2492" s="112" t="s">
        <v>1530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1705</v>
      </c>
      <c r="B2493" s="111" t="s">
        <v>1531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1705</v>
      </c>
      <c r="B2494" s="111" t="s">
        <v>1532</v>
      </c>
      <c r="C2494" s="112" t="s">
        <v>1533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1705</v>
      </c>
      <c r="B2495" s="111" t="s">
        <v>1534</v>
      </c>
      <c r="C2495" s="112" t="s">
        <v>1535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1705</v>
      </c>
      <c r="B2496" s="111" t="s">
        <v>1536</v>
      </c>
      <c r="C2496" s="112" t="s">
        <v>1537</v>
      </c>
      <c r="D2496" s="21">
        <f t="shared" si="42"/>
        <v>152276</v>
      </c>
      <c r="E2496" s="24">
        <f t="shared" si="42"/>
        <v>135263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>
        <v>8472</v>
      </c>
      <c r="U2496" s="113">
        <v>5017</v>
      </c>
      <c r="V2496" s="31">
        <v>5349</v>
      </c>
      <c r="W2496" s="32">
        <v>6552</v>
      </c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1705</v>
      </c>
      <c r="B2497" s="111" t="s">
        <v>1538</v>
      </c>
      <c r="C2497" s="112" t="s">
        <v>1539</v>
      </c>
      <c r="D2497" s="21">
        <f t="shared" si="42"/>
        <v>272256</v>
      </c>
      <c r="E2497" s="24">
        <f t="shared" si="42"/>
        <v>250823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>
        <v>9213</v>
      </c>
      <c r="U2497" s="113">
        <v>15020</v>
      </c>
      <c r="V2497" s="31">
        <v>26094</v>
      </c>
      <c r="W2497" s="32">
        <v>3878</v>
      </c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1705</v>
      </c>
      <c r="B2498" s="111" t="s">
        <v>1540</v>
      </c>
      <c r="C2498" s="112" t="s">
        <v>1541</v>
      </c>
      <c r="D2498" s="21">
        <f t="shared" si="42"/>
        <v>527936.75</v>
      </c>
      <c r="E2498" s="24">
        <f t="shared" si="42"/>
        <v>233573.75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>
        <v>75449.5</v>
      </c>
      <c r="U2498" s="113">
        <v>93233</v>
      </c>
      <c r="V2498" s="31">
        <v>92795.5</v>
      </c>
      <c r="W2498" s="32">
        <v>5191</v>
      </c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1705</v>
      </c>
      <c r="B2499" s="111" t="s">
        <v>1542</v>
      </c>
      <c r="C2499" s="112" t="s">
        <v>1543</v>
      </c>
      <c r="D2499" s="21">
        <f t="shared" si="42"/>
        <v>144826.75</v>
      </c>
      <c r="E2499" s="24">
        <f t="shared" si="42"/>
        <v>121344.25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>
        <v>10573.5</v>
      </c>
      <c r="U2499" s="113">
        <v>65403.040000000001</v>
      </c>
      <c r="V2499" s="31">
        <v>8705</v>
      </c>
      <c r="W2499" s="32">
        <v>0</v>
      </c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1705</v>
      </c>
      <c r="B2500" s="111" t="s">
        <v>1544</v>
      </c>
      <c r="C2500" s="112" t="s">
        <v>1545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1705</v>
      </c>
      <c r="B2501" s="111" t="s">
        <v>1546</v>
      </c>
      <c r="C2501" s="112" t="s">
        <v>1547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1705</v>
      </c>
      <c r="B2502" s="111" t="s">
        <v>41</v>
      </c>
      <c r="C2502" s="112" t="s">
        <v>1548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1705</v>
      </c>
      <c r="B2503" s="111" t="s">
        <v>42</v>
      </c>
      <c r="C2503" s="112" t="s">
        <v>1549</v>
      </c>
      <c r="D2503" s="21">
        <f t="shared" si="43"/>
        <v>0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1705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1705</v>
      </c>
      <c r="B2505" s="111" t="s">
        <v>45</v>
      </c>
      <c r="C2505" s="112" t="s">
        <v>1550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1705</v>
      </c>
      <c r="B2506" s="111" t="s">
        <v>46</v>
      </c>
      <c r="C2506" s="112" t="s">
        <v>1551</v>
      </c>
      <c r="D2506" s="21">
        <f t="shared" si="43"/>
        <v>134705.81000000003</v>
      </c>
      <c r="E2506" s="24">
        <f t="shared" si="43"/>
        <v>158015.08000000002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>
        <v>11928.52</v>
      </c>
      <c r="U2506" s="113">
        <v>4221.99</v>
      </c>
      <c r="V2506" s="31">
        <v>21555.18</v>
      </c>
      <c r="W2506" s="32">
        <v>40154.839999999997</v>
      </c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1705</v>
      </c>
      <c r="B2507" s="111" t="s">
        <v>47</v>
      </c>
      <c r="C2507" s="112" t="s">
        <v>1552</v>
      </c>
      <c r="D2507" s="21">
        <f t="shared" si="43"/>
        <v>3160237.91</v>
      </c>
      <c r="E2507" s="24">
        <f t="shared" si="43"/>
        <v>984022.05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1705</v>
      </c>
      <c r="B2508" s="111" t="s">
        <v>48</v>
      </c>
      <c r="C2508" s="112" t="s">
        <v>1553</v>
      </c>
      <c r="D2508" s="21">
        <f t="shared" si="43"/>
        <v>1592117.34</v>
      </c>
      <c r="E2508" s="24">
        <f t="shared" si="43"/>
        <v>1592117.34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>
        <v>205748.32</v>
      </c>
      <c r="U2508" s="113">
        <v>205748.32</v>
      </c>
      <c r="V2508" s="31">
        <v>120853.1</v>
      </c>
      <c r="W2508" s="32">
        <v>120853.1</v>
      </c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1705</v>
      </c>
      <c r="B2509" s="111" t="s">
        <v>49</v>
      </c>
      <c r="C2509" s="112" t="s">
        <v>1554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1705</v>
      </c>
      <c r="B2510" s="111" t="s">
        <v>50</v>
      </c>
      <c r="C2510" s="112" t="s">
        <v>1555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1705</v>
      </c>
      <c r="B2511" s="111" t="s">
        <v>1556</v>
      </c>
      <c r="C2511" s="112" t="s">
        <v>1557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1705</v>
      </c>
      <c r="B2512" s="111" t="s">
        <v>51</v>
      </c>
      <c r="C2512" s="112" t="s">
        <v>1558</v>
      </c>
      <c r="D2512" s="21">
        <f t="shared" si="43"/>
        <v>3813784.6500000004</v>
      </c>
      <c r="E2512" s="24">
        <f t="shared" si="43"/>
        <v>3461155.63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>
        <v>540308.69999999995</v>
      </c>
      <c r="U2512" s="105">
        <v>48411.199999999997</v>
      </c>
      <c r="V2512" s="106">
        <v>48411.199999999997</v>
      </c>
      <c r="W2512" s="107">
        <v>52528.88</v>
      </c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1705</v>
      </c>
      <c r="B2513" s="111" t="s">
        <v>52</v>
      </c>
      <c r="C2513" s="112" t="s">
        <v>1559</v>
      </c>
      <c r="D2513" s="21">
        <f t="shared" si="43"/>
        <v>1859314.4600000002</v>
      </c>
      <c r="E2513" s="24">
        <f t="shared" si="43"/>
        <v>1649763.0300000003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>
        <v>237331.85</v>
      </c>
      <c r="U2513" s="113">
        <v>20142.96</v>
      </c>
      <c r="V2513" s="31">
        <v>20142.96</v>
      </c>
      <c r="W2513" s="32">
        <v>20790.32</v>
      </c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1705</v>
      </c>
      <c r="B2514" s="111" t="s">
        <v>1695</v>
      </c>
      <c r="C2514" s="112" t="s">
        <v>1560</v>
      </c>
      <c r="D2514" s="21">
        <f t="shared" si="43"/>
        <v>1318.57</v>
      </c>
      <c r="E2514" s="24">
        <f t="shared" si="43"/>
        <v>2721.4700000000003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1318.57</v>
      </c>
      <c r="V2514" s="106">
        <v>1318.57</v>
      </c>
      <c r="W2514" s="107">
        <v>1402.9</v>
      </c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1705</v>
      </c>
      <c r="B2515" s="111" t="s">
        <v>1696</v>
      </c>
      <c r="C2515" s="112" t="s">
        <v>1661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1705</v>
      </c>
      <c r="B2516" s="111" t="s">
        <v>53</v>
      </c>
      <c r="C2516" s="112" t="s">
        <v>1561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1705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1705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1705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1705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1705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1705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1705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1705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1705</v>
      </c>
      <c r="B2525" s="111" t="s">
        <v>82</v>
      </c>
      <c r="C2525" s="112" t="s">
        <v>83</v>
      </c>
      <c r="D2525" s="21">
        <f t="shared" si="43"/>
        <v>8849752.0299999993</v>
      </c>
      <c r="E2525" s="24">
        <f t="shared" si="43"/>
        <v>7712116.0299999993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>
        <v>1264039.3600000001</v>
      </c>
      <c r="U2525" s="113">
        <v>808721.08</v>
      </c>
      <c r="V2525" s="31">
        <v>400362.35</v>
      </c>
      <c r="W2525" s="32">
        <v>365431.56</v>
      </c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1705</v>
      </c>
      <c r="B2526" s="111" t="s">
        <v>84</v>
      </c>
      <c r="C2526" s="112" t="s">
        <v>85</v>
      </c>
      <c r="D2526" s="21">
        <f t="shared" si="43"/>
        <v>131265</v>
      </c>
      <c r="E2526" s="24">
        <f t="shared" si="43"/>
        <v>109709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>
        <v>0</v>
      </c>
      <c r="U2526" s="113">
        <v>6294</v>
      </c>
      <c r="V2526" s="31">
        <v>0</v>
      </c>
      <c r="W2526" s="32">
        <v>6897</v>
      </c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1705</v>
      </c>
      <c r="B2527" s="111" t="s">
        <v>86</v>
      </c>
      <c r="C2527" s="112" t="s">
        <v>87</v>
      </c>
      <c r="D2527" s="21">
        <f t="shared" si="43"/>
        <v>1647233.6500000001</v>
      </c>
      <c r="E2527" s="24">
        <f t="shared" si="43"/>
        <v>1624686.35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>
        <v>102360</v>
      </c>
      <c r="U2527" s="105">
        <v>110807.01</v>
      </c>
      <c r="V2527" s="106">
        <v>267627.55</v>
      </c>
      <c r="W2527" s="107">
        <v>135096.82</v>
      </c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1705</v>
      </c>
      <c r="B2528" s="111" t="s">
        <v>88</v>
      </c>
      <c r="C2528" s="112" t="s">
        <v>89</v>
      </c>
      <c r="D2528" s="21">
        <f t="shared" si="43"/>
        <v>2933362</v>
      </c>
      <c r="E2528" s="24">
        <f t="shared" si="43"/>
        <v>2641205.4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>
        <v>261440</v>
      </c>
      <c r="U2528" s="113">
        <v>302203.40000000002</v>
      </c>
      <c r="V2528" s="31">
        <v>280568</v>
      </c>
      <c r="W2528" s="32">
        <v>225450.6</v>
      </c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1705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1705</v>
      </c>
      <c r="B2530" s="111" t="s">
        <v>92</v>
      </c>
      <c r="C2530" s="112" t="s">
        <v>93</v>
      </c>
      <c r="D2530" s="21">
        <f t="shared" si="43"/>
        <v>62951</v>
      </c>
      <c r="E2530" s="24">
        <f t="shared" si="43"/>
        <v>69109.5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>
        <v>0</v>
      </c>
      <c r="U2530" s="113">
        <v>460</v>
      </c>
      <c r="V2530" s="31">
        <v>0</v>
      </c>
      <c r="W2530" s="32">
        <v>2544.5</v>
      </c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1705</v>
      </c>
      <c r="B2531" s="111" t="s">
        <v>94</v>
      </c>
      <c r="C2531" s="112" t="s">
        <v>95</v>
      </c>
      <c r="D2531" s="21">
        <f t="shared" si="43"/>
        <v>667570</v>
      </c>
      <c r="E2531" s="24">
        <f t="shared" si="43"/>
        <v>667570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>
        <v>66970</v>
      </c>
      <c r="U2531" s="113">
        <v>66970</v>
      </c>
      <c r="V2531" s="31">
        <v>66535</v>
      </c>
      <c r="W2531" s="32">
        <v>66535</v>
      </c>
      <c r="X2531" s="113"/>
      <c r="Y2531" s="113"/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1705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1705</v>
      </c>
      <c r="B2533" s="111" t="s">
        <v>98</v>
      </c>
      <c r="C2533" s="112" t="s">
        <v>99</v>
      </c>
      <c r="D2533" s="21">
        <f t="shared" si="43"/>
        <v>174539</v>
      </c>
      <c r="E2533" s="24">
        <f t="shared" si="43"/>
        <v>204619.47999999998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>
        <v>20747</v>
      </c>
      <c r="U2533" s="105">
        <v>12209.24</v>
      </c>
      <c r="V2533" s="106">
        <v>19900</v>
      </c>
      <c r="W2533" s="107">
        <v>55512.55</v>
      </c>
      <c r="X2533" s="105"/>
      <c r="Y2533" s="105"/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1705</v>
      </c>
      <c r="B2534" s="111" t="s">
        <v>100</v>
      </c>
      <c r="C2534" s="112" t="s">
        <v>101</v>
      </c>
      <c r="D2534" s="21">
        <f t="shared" si="43"/>
        <v>86753</v>
      </c>
      <c r="E2534" s="24">
        <f t="shared" si="43"/>
        <v>86753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>
        <v>12200</v>
      </c>
      <c r="U2534" s="113">
        <v>12200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1705</v>
      </c>
      <c r="B2535" s="111" t="s">
        <v>102</v>
      </c>
      <c r="C2535" s="112" t="s">
        <v>103</v>
      </c>
      <c r="D2535" s="21">
        <f t="shared" si="43"/>
        <v>332653.38</v>
      </c>
      <c r="E2535" s="24">
        <f t="shared" si="43"/>
        <v>332653.38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>
        <v>41979</v>
      </c>
      <c r="U2535" s="113">
        <v>41979</v>
      </c>
      <c r="V2535" s="31">
        <v>33655.18</v>
      </c>
      <c r="W2535" s="32">
        <v>33655.18</v>
      </c>
      <c r="X2535" s="113"/>
      <c r="Y2535" s="113"/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1705</v>
      </c>
      <c r="B2536" s="111" t="s">
        <v>104</v>
      </c>
      <c r="C2536" s="112" t="s">
        <v>105</v>
      </c>
      <c r="D2536" s="21">
        <f t="shared" si="43"/>
        <v>102454</v>
      </c>
      <c r="E2536" s="24">
        <f t="shared" si="43"/>
        <v>151319.69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>
        <v>8315</v>
      </c>
      <c r="U2536" s="105">
        <v>1477.5</v>
      </c>
      <c r="V2536" s="106">
        <v>0</v>
      </c>
      <c r="W2536" s="107">
        <v>0</v>
      </c>
      <c r="X2536" s="105"/>
      <c r="Y2536" s="105"/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1705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1705</v>
      </c>
      <c r="B2538" s="111" t="s">
        <v>108</v>
      </c>
      <c r="C2538" s="112" t="s">
        <v>109</v>
      </c>
      <c r="D2538" s="21">
        <f t="shared" si="43"/>
        <v>158507</v>
      </c>
      <c r="E2538" s="24">
        <f t="shared" si="43"/>
        <v>166954.70000000001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>
        <v>25844</v>
      </c>
      <c r="U2538" s="105">
        <v>430</v>
      </c>
      <c r="V2538" s="106">
        <v>647</v>
      </c>
      <c r="W2538" s="107">
        <v>647</v>
      </c>
      <c r="X2538" s="105"/>
      <c r="Y2538" s="105"/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1705</v>
      </c>
      <c r="B2539" s="111" t="s">
        <v>110</v>
      </c>
      <c r="C2539" s="112" t="s">
        <v>111</v>
      </c>
      <c r="D2539" s="21">
        <f t="shared" si="43"/>
        <v>414133.21</v>
      </c>
      <c r="E2539" s="24">
        <f t="shared" si="43"/>
        <v>474520.4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>
        <v>19524.439999999999</v>
      </c>
      <c r="U2539" s="105">
        <v>31447.62</v>
      </c>
      <c r="V2539" s="106">
        <v>13182</v>
      </c>
      <c r="W2539" s="107">
        <v>58270.78</v>
      </c>
      <c r="X2539" s="105"/>
      <c r="Y2539" s="105"/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1705</v>
      </c>
      <c r="B2540" s="111" t="s">
        <v>112</v>
      </c>
      <c r="C2540" s="112" t="s">
        <v>113</v>
      </c>
      <c r="D2540" s="21">
        <f t="shared" si="43"/>
        <v>112381.78</v>
      </c>
      <c r="E2540" s="24">
        <f t="shared" si="43"/>
        <v>112381.78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>
        <v>12651</v>
      </c>
      <c r="U2540" s="113">
        <v>12651</v>
      </c>
      <c r="V2540" s="31">
        <v>909.5</v>
      </c>
      <c r="W2540" s="32">
        <v>909.5</v>
      </c>
      <c r="X2540" s="113"/>
      <c r="Y2540" s="113"/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1705</v>
      </c>
      <c r="B2541" s="111" t="s">
        <v>114</v>
      </c>
      <c r="C2541" s="112" t="s">
        <v>115</v>
      </c>
      <c r="D2541" s="21">
        <f t="shared" si="43"/>
        <v>66714</v>
      </c>
      <c r="E2541" s="24">
        <f t="shared" si="43"/>
        <v>66714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>
        <v>4754</v>
      </c>
      <c r="U2541" s="105">
        <v>4754</v>
      </c>
      <c r="V2541" s="106">
        <v>6584</v>
      </c>
      <c r="W2541" s="107">
        <v>6584</v>
      </c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1705</v>
      </c>
      <c r="B2542" s="111" t="s">
        <v>116</v>
      </c>
      <c r="C2542" s="112" t="s">
        <v>117</v>
      </c>
      <c r="D2542" s="21">
        <f t="shared" si="43"/>
        <v>23406</v>
      </c>
      <c r="E2542" s="24">
        <f t="shared" si="43"/>
        <v>23406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>
        <v>4346</v>
      </c>
      <c r="U2542" s="105">
        <v>4346</v>
      </c>
      <c r="V2542" s="106">
        <v>2471</v>
      </c>
      <c r="W2542" s="107">
        <v>2471</v>
      </c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1705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1705</v>
      </c>
      <c r="B2544" s="111" t="s">
        <v>120</v>
      </c>
      <c r="C2544" s="112" t="s">
        <v>121</v>
      </c>
      <c r="D2544" s="21">
        <f t="shared" si="43"/>
        <v>5512400</v>
      </c>
      <c r="E2544" s="24">
        <f t="shared" si="43"/>
        <v>2991500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>
        <v>618000</v>
      </c>
      <c r="U2544" s="105">
        <v>605200</v>
      </c>
      <c r="V2544" s="106">
        <v>605900</v>
      </c>
      <c r="W2544" s="107">
        <v>0</v>
      </c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1705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1705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1705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1705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1705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1705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1705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171480.06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>
        <v>0</v>
      </c>
      <c r="U2551" s="113">
        <v>19053.34</v>
      </c>
      <c r="V2551" s="31">
        <v>0</v>
      </c>
      <c r="W2551" s="32">
        <v>19053.34</v>
      </c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1705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1705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1705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479955.04999999993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>
        <v>0</v>
      </c>
      <c r="U2554" s="105">
        <v>53328.34</v>
      </c>
      <c r="V2554" s="106">
        <v>0</v>
      </c>
      <c r="W2554" s="107">
        <v>53328.34</v>
      </c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1705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1705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1705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1705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1705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1705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1705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1705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>
        <v>0</v>
      </c>
      <c r="U2562" s="113">
        <v>0</v>
      </c>
      <c r="V2562" s="31">
        <v>0</v>
      </c>
      <c r="W2562" s="32">
        <v>0</v>
      </c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1705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>
        <v>0</v>
      </c>
      <c r="U2563" s="105">
        <v>0</v>
      </c>
      <c r="V2563" s="106">
        <v>0</v>
      </c>
      <c r="W2563" s="107">
        <v>0</v>
      </c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1705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1705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1705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>
        <v>0</v>
      </c>
      <c r="U2566" s="113">
        <v>0</v>
      </c>
      <c r="V2566" s="31">
        <v>0</v>
      </c>
      <c r="W2566" s="32">
        <v>0</v>
      </c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1705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1705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1705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1705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1705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1705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1705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14159.97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>
        <v>0</v>
      </c>
      <c r="U2573" s="113">
        <v>1573.33</v>
      </c>
      <c r="V2573" s="31">
        <v>0</v>
      </c>
      <c r="W2573" s="32">
        <v>1573.33</v>
      </c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1705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>
        <v>0</v>
      </c>
      <c r="U2574" s="113">
        <v>0</v>
      </c>
      <c r="V2574" s="31">
        <v>0</v>
      </c>
      <c r="W2574" s="32">
        <v>0</v>
      </c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1705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>
        <v>0</v>
      </c>
      <c r="U2575" s="113">
        <v>0</v>
      </c>
      <c r="V2575" s="31">
        <v>0</v>
      </c>
      <c r="W2575" s="32">
        <v>0</v>
      </c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1705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1705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1705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>
        <v>0</v>
      </c>
      <c r="U2578" s="105">
        <v>0</v>
      </c>
      <c r="V2578" s="106">
        <v>0</v>
      </c>
      <c r="W2578" s="107">
        <v>0</v>
      </c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1705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1705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1705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1705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1705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>
        <v>0</v>
      </c>
      <c r="U2583" s="105">
        <v>0</v>
      </c>
      <c r="V2583" s="106">
        <v>0</v>
      </c>
      <c r="W2583" s="107">
        <v>0</v>
      </c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1705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>
        <v>0</v>
      </c>
      <c r="U2584" s="105">
        <v>0</v>
      </c>
      <c r="V2584" s="106">
        <v>0</v>
      </c>
      <c r="W2584" s="107">
        <v>0</v>
      </c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1705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1705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1705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1705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239100.02999999991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>
        <v>0</v>
      </c>
      <c r="U2588" s="105">
        <v>26566.67</v>
      </c>
      <c r="V2588" s="106">
        <v>0</v>
      </c>
      <c r="W2588" s="107">
        <v>26566.67</v>
      </c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1705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4522314.4800000004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>
        <v>0</v>
      </c>
      <c r="U2589" s="105">
        <v>503352.35</v>
      </c>
      <c r="V2589" s="106">
        <v>0</v>
      </c>
      <c r="W2589" s="107">
        <v>503352.35</v>
      </c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1705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90171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>
        <v>0</v>
      </c>
      <c r="U2590" s="105">
        <v>10019</v>
      </c>
      <c r="V2590" s="106">
        <v>0</v>
      </c>
      <c r="W2590" s="107">
        <v>10019</v>
      </c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1705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142692.47999999998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>
        <v>0</v>
      </c>
      <c r="U2591" s="105">
        <v>15854.72</v>
      </c>
      <c r="V2591" s="106">
        <v>0</v>
      </c>
      <c r="W2591" s="107">
        <v>15854.72</v>
      </c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1705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15289.920000000006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>
        <v>0</v>
      </c>
      <c r="U2592" s="105">
        <v>1698.88</v>
      </c>
      <c r="V2592" s="106">
        <v>0</v>
      </c>
      <c r="W2592" s="107">
        <v>1698.88</v>
      </c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1705</v>
      </c>
      <c r="B2593" s="111" t="s">
        <v>218</v>
      </c>
      <c r="C2593" s="112" t="s">
        <v>1562</v>
      </c>
      <c r="D2593" s="21">
        <f t="shared" si="44"/>
        <v>0</v>
      </c>
      <c r="E2593" s="24">
        <f t="shared" si="44"/>
        <v>7180.0199999999986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>
        <v>0</v>
      </c>
      <c r="U2593" s="105">
        <v>797.78</v>
      </c>
      <c r="V2593" s="106">
        <v>0</v>
      </c>
      <c r="W2593" s="107">
        <v>797.78</v>
      </c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1705</v>
      </c>
      <c r="B2594" s="111" t="s">
        <v>219</v>
      </c>
      <c r="C2594" s="112" t="s">
        <v>1563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1705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1705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68752.53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>
        <v>0</v>
      </c>
      <c r="U2596" s="105">
        <v>7639.17</v>
      </c>
      <c r="V2596" s="106">
        <v>0</v>
      </c>
      <c r="W2596" s="107">
        <v>7639.17</v>
      </c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1705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1705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1705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1705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1705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1705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1705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1705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1705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1705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1705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1705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1705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1705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1705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1705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1705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1705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1705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1705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1705</v>
      </c>
      <c r="B2617" s="111" t="s">
        <v>264</v>
      </c>
      <c r="C2617" s="112" t="s">
        <v>265</v>
      </c>
      <c r="D2617" s="21">
        <f t="shared" si="44"/>
        <v>1218916.6599999999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>
        <v>0</v>
      </c>
      <c r="U2617" s="113">
        <v>0</v>
      </c>
      <c r="V2617" s="31">
        <v>35000</v>
      </c>
      <c r="W2617" s="32">
        <v>0</v>
      </c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1705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1705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59195.819999999992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>
        <v>0</v>
      </c>
      <c r="U2619" s="113">
        <v>19731.939999999999</v>
      </c>
      <c r="V2619" s="31">
        <v>0</v>
      </c>
      <c r="W2619" s="32">
        <v>19731.939999999999</v>
      </c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1705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1705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1705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1705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1705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1705</v>
      </c>
      <c r="B2625" s="111" t="s">
        <v>280</v>
      </c>
      <c r="C2625" s="112" t="s">
        <v>1564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1705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1705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1705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1705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1705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1705</v>
      </c>
      <c r="B2631" s="111" t="s">
        <v>291</v>
      </c>
      <c r="C2631" s="112" t="s">
        <v>1565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1705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1705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1705</v>
      </c>
      <c r="B2634" s="111" t="s">
        <v>296</v>
      </c>
      <c r="C2634" s="112" t="s">
        <v>1566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1705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1705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1705</v>
      </c>
      <c r="B2637" s="111" t="s">
        <v>301</v>
      </c>
      <c r="C2637" s="112" t="s">
        <v>1567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1705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1705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1705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1705</v>
      </c>
      <c r="B2641" s="111" t="s">
        <v>308</v>
      </c>
      <c r="C2641" s="112" t="s">
        <v>309</v>
      </c>
      <c r="D2641" s="21">
        <f t="shared" si="45"/>
        <v>147500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>
        <v>0</v>
      </c>
      <c r="U2641" s="105">
        <v>0</v>
      </c>
      <c r="V2641" s="106">
        <v>79000</v>
      </c>
      <c r="W2641" s="107">
        <v>0</v>
      </c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1705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1705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1705</v>
      </c>
      <c r="B2644" s="111" t="s">
        <v>314</v>
      </c>
      <c r="C2644" s="112" t="s">
        <v>315</v>
      </c>
      <c r="D2644" s="21">
        <f t="shared" si="45"/>
        <v>59600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1705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1705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1705</v>
      </c>
      <c r="B2647" s="111" t="s">
        <v>320</v>
      </c>
      <c r="C2647" s="112" t="s">
        <v>321</v>
      </c>
      <c r="D2647" s="21">
        <f t="shared" si="45"/>
        <v>1380434.5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>
        <v>835000</v>
      </c>
      <c r="U2647" s="113">
        <v>0</v>
      </c>
      <c r="V2647" s="31">
        <v>0</v>
      </c>
      <c r="W2647" s="32">
        <v>0</v>
      </c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1705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0</v>
      </c>
      <c r="W2648" s="107">
        <v>0</v>
      </c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1705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1705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1705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265809.13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>
        <v>0</v>
      </c>
      <c r="U2651" s="113">
        <v>22188.63</v>
      </c>
      <c r="V2651" s="31">
        <v>0</v>
      </c>
      <c r="W2651" s="32">
        <v>24383.07</v>
      </c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1705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300749.94000000006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>
        <v>0</v>
      </c>
      <c r="U2652" s="113">
        <v>33416.660000000003</v>
      </c>
      <c r="V2652" s="31">
        <v>0</v>
      </c>
      <c r="W2652" s="32">
        <v>33416.660000000003</v>
      </c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1705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27589.68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>
        <v>0</v>
      </c>
      <c r="U2653" s="113">
        <v>3196.58</v>
      </c>
      <c r="V2653" s="31">
        <v>0</v>
      </c>
      <c r="W2653" s="32">
        <v>3196.58</v>
      </c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1705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40372.590000000011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>
        <v>0</v>
      </c>
      <c r="U2654" s="113">
        <v>5325.51</v>
      </c>
      <c r="V2654" s="31">
        <v>0</v>
      </c>
      <c r="W2654" s="32">
        <v>5325.51</v>
      </c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1705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42789.87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>
        <v>0</v>
      </c>
      <c r="U2655" s="113">
        <v>4754.43</v>
      </c>
      <c r="V2655" s="31">
        <v>0</v>
      </c>
      <c r="W2655" s="32">
        <v>4754.43</v>
      </c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1705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1705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4713449.1800000006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>
        <v>0</v>
      </c>
      <c r="U2657" s="113">
        <v>549769.62</v>
      </c>
      <c r="V2657" s="31">
        <v>0</v>
      </c>
      <c r="W2657" s="32">
        <v>551169.6</v>
      </c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1705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134884.06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>
        <v>0</v>
      </c>
      <c r="U2658" s="113">
        <v>16697.09</v>
      </c>
      <c r="V2658" s="31">
        <v>0</v>
      </c>
      <c r="W2658" s="32">
        <v>16697.09</v>
      </c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1705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8964.99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>
        <v>0</v>
      </c>
      <c r="U2659" s="113">
        <v>996.11</v>
      </c>
      <c r="V2659" s="31">
        <v>0</v>
      </c>
      <c r="W2659" s="32">
        <v>996.11</v>
      </c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1705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>
        <v>0</v>
      </c>
      <c r="U2660" s="113">
        <v>0</v>
      </c>
      <c r="V2660" s="31">
        <v>0</v>
      </c>
      <c r="W2660" s="32">
        <v>0</v>
      </c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1705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1705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1705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1705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1705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1705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1705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1705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1705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1705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1705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1705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1705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1705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1705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1705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1705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1705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1705</v>
      </c>
      <c r="B2679" s="111" t="s">
        <v>384</v>
      </c>
      <c r="C2679" s="112" t="s">
        <v>1568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1705</v>
      </c>
      <c r="B2680" s="111" t="s">
        <v>386</v>
      </c>
      <c r="C2680" s="112" t="s">
        <v>1662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1705</v>
      </c>
      <c r="B2681" s="111" t="s">
        <v>388</v>
      </c>
      <c r="C2681" s="112" t="s">
        <v>1663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1705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1705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1705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1705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1705</v>
      </c>
      <c r="B2686" s="111" t="s">
        <v>398</v>
      </c>
      <c r="C2686" s="112" t="s">
        <v>1569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1705</v>
      </c>
      <c r="B2687" s="111" t="s">
        <v>400</v>
      </c>
      <c r="C2687" s="112" t="s">
        <v>1664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1705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1705</v>
      </c>
      <c r="B2689" s="111" t="s">
        <v>404</v>
      </c>
      <c r="C2689" s="112" t="s">
        <v>1570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1705</v>
      </c>
      <c r="B2690" s="111" t="s">
        <v>406</v>
      </c>
      <c r="C2690" s="112" t="s">
        <v>1571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1705</v>
      </c>
      <c r="B2691" s="111" t="s">
        <v>408</v>
      </c>
      <c r="C2691" s="112" t="s">
        <v>1572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1705</v>
      </c>
      <c r="B2692" s="111" t="s">
        <v>410</v>
      </c>
      <c r="C2692" s="112" t="s">
        <v>1573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1705</v>
      </c>
      <c r="B2693" s="111" t="s">
        <v>412</v>
      </c>
      <c r="C2693" s="112" t="s">
        <v>413</v>
      </c>
      <c r="D2693" s="21">
        <f t="shared" si="46"/>
        <v>5149409.9399999995</v>
      </c>
      <c r="E2693" s="24">
        <f t="shared" si="46"/>
        <v>8849752.0299999993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>
        <v>423118</v>
      </c>
      <c r="U2693" s="113">
        <v>1264039.3600000001</v>
      </c>
      <c r="V2693" s="31">
        <v>20250</v>
      </c>
      <c r="W2693" s="32">
        <v>400362.35</v>
      </c>
      <c r="X2693" s="113"/>
      <c r="Y2693" s="113"/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1705</v>
      </c>
      <c r="B2694" s="111" t="s">
        <v>414</v>
      </c>
      <c r="C2694" s="112" t="s">
        <v>415</v>
      </c>
      <c r="D2694" s="21">
        <f t="shared" si="46"/>
        <v>1227975</v>
      </c>
      <c r="E2694" s="24">
        <f t="shared" si="46"/>
        <v>1647233.6500000001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>
        <v>73490</v>
      </c>
      <c r="U2694" s="113">
        <v>102360</v>
      </c>
      <c r="V2694" s="31">
        <v>290965</v>
      </c>
      <c r="W2694" s="32">
        <v>267627.55</v>
      </c>
      <c r="X2694" s="113"/>
      <c r="Y2694" s="113"/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1705</v>
      </c>
      <c r="B2695" s="111" t="s">
        <v>416</v>
      </c>
      <c r="C2695" s="112" t="s">
        <v>417</v>
      </c>
      <c r="D2695" s="21">
        <f t="shared" si="46"/>
        <v>1291721</v>
      </c>
      <c r="E2695" s="24">
        <f t="shared" si="46"/>
        <v>2933362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>
        <v>0</v>
      </c>
      <c r="U2695" s="113">
        <v>261440</v>
      </c>
      <c r="V2695" s="31">
        <v>28780</v>
      </c>
      <c r="W2695" s="32">
        <v>280568</v>
      </c>
      <c r="X2695" s="113"/>
      <c r="Y2695" s="113"/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1705</v>
      </c>
      <c r="B2696" s="111" t="s">
        <v>418</v>
      </c>
      <c r="C2696" s="112" t="s">
        <v>419</v>
      </c>
      <c r="D2696" s="21">
        <f t="shared" si="46"/>
        <v>2058680.66</v>
      </c>
      <c r="E2696" s="24">
        <f t="shared" si="46"/>
        <v>2115705.37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>
        <v>142620.20000000001</v>
      </c>
      <c r="U2696" s="105">
        <v>212984.44</v>
      </c>
      <c r="V2696" s="106">
        <v>135433.44</v>
      </c>
      <c r="W2696" s="107">
        <v>141412.68</v>
      </c>
      <c r="X2696" s="105"/>
      <c r="Y2696" s="105"/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1705</v>
      </c>
      <c r="B2697" s="111" t="s">
        <v>420</v>
      </c>
      <c r="C2697" s="112" t="s">
        <v>421</v>
      </c>
      <c r="D2697" s="21">
        <f t="shared" si="46"/>
        <v>951273.57</v>
      </c>
      <c r="E2697" s="24">
        <f t="shared" si="46"/>
        <v>902169.86999999988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>
        <v>55463</v>
      </c>
      <c r="U2697" s="105">
        <v>113611.18</v>
      </c>
      <c r="V2697" s="106">
        <v>106878.89</v>
      </c>
      <c r="W2697" s="107">
        <v>42597.5</v>
      </c>
      <c r="X2697" s="105"/>
      <c r="Y2697" s="105"/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1705</v>
      </c>
      <c r="B2698" s="111" t="s">
        <v>422</v>
      </c>
      <c r="C2698" s="112" t="s">
        <v>423</v>
      </c>
      <c r="D2698" s="21">
        <f t="shared" si="46"/>
        <v>628777</v>
      </c>
      <c r="E2698" s="24">
        <f t="shared" si="46"/>
        <v>635351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>
        <v>89274</v>
      </c>
      <c r="U2698" s="105">
        <v>2697</v>
      </c>
      <c r="V2698" s="106">
        <v>31917</v>
      </c>
      <c r="W2698" s="107">
        <v>81818</v>
      </c>
      <c r="X2698" s="105"/>
      <c r="Y2698" s="105"/>
      <c r="Z2698" s="106"/>
      <c r="AA2698" s="107"/>
      <c r="AB2698" s="105"/>
      <c r="AC2698" s="105"/>
      <c r="AD2698" s="33"/>
      <c r="AF2698" s="19" t="s">
        <v>1697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1705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1697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1705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1705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1705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131265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>
        <v>0</v>
      </c>
      <c r="U2702" s="113">
        <v>0</v>
      </c>
      <c r="V2702" s="31">
        <v>0</v>
      </c>
      <c r="W2702" s="32">
        <v>0</v>
      </c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1705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62951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>
        <v>0</v>
      </c>
      <c r="U2703" s="113">
        <v>0</v>
      </c>
      <c r="V2703" s="31">
        <v>0</v>
      </c>
      <c r="W2703" s="32">
        <v>0</v>
      </c>
      <c r="X2703" s="113"/>
      <c r="Y2703" s="113"/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1705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1705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1705</v>
      </c>
      <c r="B2706" s="111" t="s">
        <v>438</v>
      </c>
      <c r="C2706" s="112" t="s">
        <v>1574</v>
      </c>
      <c r="D2706" s="21">
        <f t="shared" si="46"/>
        <v>583276.5</v>
      </c>
      <c r="E2706" s="24">
        <f t="shared" si="46"/>
        <v>163176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>
        <v>60523</v>
      </c>
      <c r="U2706" s="113">
        <v>17680</v>
      </c>
      <c r="V2706" s="31">
        <v>0</v>
      </c>
      <c r="W2706" s="32">
        <v>0</v>
      </c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1705</v>
      </c>
      <c r="B2707" s="111" t="s">
        <v>439</v>
      </c>
      <c r="C2707" s="112" t="s">
        <v>1575</v>
      </c>
      <c r="D2707" s="21">
        <f t="shared" si="46"/>
        <v>125100</v>
      </c>
      <c r="E2707" s="24">
        <f t="shared" si="46"/>
        <v>41900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>
        <v>30800</v>
      </c>
      <c r="U2707" s="113">
        <v>15300</v>
      </c>
      <c r="V2707" s="31">
        <v>0</v>
      </c>
      <c r="W2707" s="32">
        <v>4500</v>
      </c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1705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1705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1705</v>
      </c>
      <c r="B2710" s="111" t="s">
        <v>1576</v>
      </c>
      <c r="C2710" s="112" t="s">
        <v>1577</v>
      </c>
      <c r="D2710" s="21">
        <f t="shared" si="46"/>
        <v>532609.4</v>
      </c>
      <c r="E2710" s="24">
        <f t="shared" si="46"/>
        <v>532609.4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>
        <v>316571</v>
      </c>
      <c r="U2710" s="113">
        <v>316571</v>
      </c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1705</v>
      </c>
      <c r="B2711" s="111" t="s">
        <v>444</v>
      </c>
      <c r="C2711" s="112" t="s">
        <v>445</v>
      </c>
      <c r="D2711" s="21">
        <f t="shared" si="46"/>
        <v>1279500</v>
      </c>
      <c r="E2711" s="24">
        <f t="shared" si="46"/>
        <v>1279500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>
        <v>450000</v>
      </c>
      <c r="U2711" s="113">
        <v>835000</v>
      </c>
      <c r="V2711" s="31">
        <v>595000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1705</v>
      </c>
      <c r="B2712" s="111" t="s">
        <v>446</v>
      </c>
      <c r="C2712" s="112" t="s">
        <v>447</v>
      </c>
      <c r="D2712" s="21">
        <f t="shared" si="46"/>
        <v>1144358.8</v>
      </c>
      <c r="E2712" s="24">
        <f t="shared" si="46"/>
        <v>1342404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>
        <v>0</v>
      </c>
      <c r="U2712" s="105">
        <v>285608.5</v>
      </c>
      <c r="V2712" s="106">
        <v>0</v>
      </c>
      <c r="W2712" s="107">
        <v>0</v>
      </c>
      <c r="X2712" s="105"/>
      <c r="Y2712" s="105"/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1705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1705</v>
      </c>
      <c r="B2714" s="111" t="s">
        <v>450</v>
      </c>
      <c r="C2714" s="112" t="s">
        <v>1578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1705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1705</v>
      </c>
      <c r="B2716" s="111" t="s">
        <v>454</v>
      </c>
      <c r="C2716" s="112" t="s">
        <v>1579</v>
      </c>
      <c r="D2716" s="21">
        <f t="shared" si="46"/>
        <v>80087.649999999994</v>
      </c>
      <c r="E2716" s="24">
        <f t="shared" si="46"/>
        <v>4921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>
        <v>0</v>
      </c>
      <c r="U2716" s="105">
        <v>4221</v>
      </c>
      <c r="V2716" s="106">
        <v>0</v>
      </c>
      <c r="W2716" s="107">
        <v>0</v>
      </c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1705</v>
      </c>
      <c r="B2717" s="111" t="s">
        <v>456</v>
      </c>
      <c r="C2717" s="112" t="s">
        <v>1580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>
        <v>0</v>
      </c>
      <c r="U2717" s="105">
        <v>0</v>
      </c>
      <c r="V2717" s="106">
        <v>0</v>
      </c>
      <c r="W2717" s="107">
        <v>0</v>
      </c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1705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8943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>
        <v>0</v>
      </c>
      <c r="U2718" s="105">
        <v>7490</v>
      </c>
      <c r="V2718" s="106">
        <v>0</v>
      </c>
      <c r="W2718" s="107">
        <v>0</v>
      </c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1705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1705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1705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1705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1705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1705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1705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1705</v>
      </c>
      <c r="B2726" s="111" t="s">
        <v>474</v>
      </c>
      <c r="C2726" s="112" t="s">
        <v>475</v>
      </c>
      <c r="D2726" s="21">
        <f t="shared" si="46"/>
        <v>157900</v>
      </c>
      <c r="E2726" s="24">
        <f t="shared" si="46"/>
        <v>0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1705</v>
      </c>
      <c r="B2727" s="111" t="s">
        <v>476</v>
      </c>
      <c r="C2727" s="112" t="s">
        <v>477</v>
      </c>
      <c r="D2727" s="21">
        <f t="shared" si="46"/>
        <v>328632</v>
      </c>
      <c r="E2727" s="24">
        <f t="shared" si="46"/>
        <v>368532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>
        <v>48150</v>
      </c>
      <c r="U2727" s="113">
        <v>39200</v>
      </c>
      <c r="V2727" s="31">
        <v>39200</v>
      </c>
      <c r="W2727" s="32">
        <v>39900</v>
      </c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1705</v>
      </c>
      <c r="B2728" s="111" t="s">
        <v>478</v>
      </c>
      <c r="C2728" s="112" t="s">
        <v>479</v>
      </c>
      <c r="D2728" s="21">
        <f t="shared" si="46"/>
        <v>2740001</v>
      </c>
      <c r="E2728" s="24">
        <f t="shared" si="46"/>
        <v>2739165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>
        <v>250952</v>
      </c>
      <c r="U2728" s="113">
        <v>263438</v>
      </c>
      <c r="V2728" s="31">
        <v>263438</v>
      </c>
      <c r="W2728" s="32">
        <v>303213</v>
      </c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1705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1705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1705</v>
      </c>
      <c r="B2731" s="111" t="s">
        <v>484</v>
      </c>
      <c r="C2731" s="112" t="s">
        <v>485</v>
      </c>
      <c r="D2731" s="21">
        <f t="shared" si="46"/>
        <v>801000</v>
      </c>
      <c r="E2731" s="24">
        <f t="shared" si="46"/>
        <v>786000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>
        <v>90000</v>
      </c>
      <c r="U2731" s="113">
        <v>81000</v>
      </c>
      <c r="V2731" s="31">
        <v>81000</v>
      </c>
      <c r="W2731" s="32">
        <v>65000</v>
      </c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1705</v>
      </c>
      <c r="B2732" s="111" t="s">
        <v>486</v>
      </c>
      <c r="C2732" s="112" t="s">
        <v>1581</v>
      </c>
      <c r="D2732" s="21">
        <f t="shared" si="46"/>
        <v>4410000</v>
      </c>
      <c r="E2732" s="24">
        <f t="shared" si="46"/>
        <v>4410000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>
        <v>490000</v>
      </c>
      <c r="U2732" s="113">
        <v>490000</v>
      </c>
      <c r="V2732" s="31">
        <v>490000</v>
      </c>
      <c r="W2732" s="32">
        <v>490000</v>
      </c>
      <c r="X2732" s="113"/>
      <c r="Y2732" s="113"/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1705</v>
      </c>
      <c r="B2733" s="111" t="s">
        <v>488</v>
      </c>
      <c r="C2733" s="112" t="s">
        <v>489</v>
      </c>
      <c r="D2733" s="21">
        <f t="shared" si="46"/>
        <v>270000</v>
      </c>
      <c r="E2733" s="24">
        <f t="shared" si="46"/>
        <v>270000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>
        <v>30000</v>
      </c>
      <c r="U2733" s="113">
        <v>30000</v>
      </c>
      <c r="V2733" s="31">
        <v>30000</v>
      </c>
      <c r="W2733" s="32">
        <v>30000</v>
      </c>
      <c r="X2733" s="113"/>
      <c r="Y2733" s="113"/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1705</v>
      </c>
      <c r="B2734" s="111" t="s">
        <v>490</v>
      </c>
      <c r="C2734" s="112" t="s">
        <v>1582</v>
      </c>
      <c r="D2734" s="21">
        <f t="shared" si="46"/>
        <v>163000</v>
      </c>
      <c r="E2734" s="24">
        <f t="shared" si="46"/>
        <v>154500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>
        <v>21000</v>
      </c>
      <c r="U2734" s="113">
        <v>21000</v>
      </c>
      <c r="V2734" s="31">
        <v>21000</v>
      </c>
      <c r="W2734" s="32">
        <v>11500</v>
      </c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1705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1705</v>
      </c>
      <c r="B2736" s="111" t="s">
        <v>494</v>
      </c>
      <c r="C2736" s="112" t="s">
        <v>495</v>
      </c>
      <c r="D2736" s="21">
        <f t="shared" si="46"/>
        <v>2991500</v>
      </c>
      <c r="E2736" s="24">
        <f t="shared" si="46"/>
        <v>5512400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>
        <v>605200</v>
      </c>
      <c r="U2736" s="105">
        <v>618000</v>
      </c>
      <c r="V2736" s="106">
        <v>0</v>
      </c>
      <c r="W2736" s="107">
        <v>605900</v>
      </c>
      <c r="X2736" s="105"/>
      <c r="Y2736" s="105"/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1705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1705</v>
      </c>
      <c r="B2738" s="111" t="s">
        <v>498</v>
      </c>
      <c r="C2738" s="112" t="s">
        <v>461</v>
      </c>
      <c r="D2738" s="21">
        <f t="shared" si="46"/>
        <v>1469558.23</v>
      </c>
      <c r="E2738" s="24">
        <f t="shared" si="46"/>
        <v>1311728.29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>
        <v>16025</v>
      </c>
      <c r="U2738" s="105">
        <v>57140</v>
      </c>
      <c r="V2738" s="106">
        <v>0</v>
      </c>
      <c r="W2738" s="107">
        <v>212535.38</v>
      </c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1705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1705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1705</v>
      </c>
      <c r="B2741" s="111" t="s">
        <v>503</v>
      </c>
      <c r="C2741" s="112" t="s">
        <v>504</v>
      </c>
      <c r="D2741" s="21">
        <f t="shared" si="46"/>
        <v>29175.719999999998</v>
      </c>
      <c r="E2741" s="24">
        <f t="shared" si="46"/>
        <v>86202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>
        <v>4467.82</v>
      </c>
      <c r="U2741" s="105">
        <v>0</v>
      </c>
      <c r="V2741" s="106">
        <v>4746.37</v>
      </c>
      <c r="W2741" s="107">
        <v>5770</v>
      </c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1705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1705</v>
      </c>
      <c r="B2743" s="111" t="s">
        <v>507</v>
      </c>
      <c r="C2743" s="112" t="s">
        <v>508</v>
      </c>
      <c r="D2743" s="21">
        <f t="shared" si="46"/>
        <v>327600</v>
      </c>
      <c r="E2743" s="24">
        <f t="shared" si="46"/>
        <v>309390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>
        <v>53800</v>
      </c>
      <c r="U2743" s="105">
        <v>66000</v>
      </c>
      <c r="V2743" s="106">
        <v>0</v>
      </c>
      <c r="W2743" s="107">
        <v>0</v>
      </c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1705</v>
      </c>
      <c r="B2744" s="111" t="s">
        <v>509</v>
      </c>
      <c r="C2744" s="112" t="s">
        <v>510</v>
      </c>
      <c r="D2744" s="21">
        <f t="shared" si="46"/>
        <v>112795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>
        <v>68865</v>
      </c>
      <c r="U2744" s="105">
        <v>0</v>
      </c>
      <c r="V2744" s="106">
        <v>0</v>
      </c>
      <c r="W2744" s="107">
        <v>0</v>
      </c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1705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121076.07999999999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24253.34</v>
      </c>
      <c r="V2745" s="106">
        <v>0</v>
      </c>
      <c r="W2745" s="107">
        <v>16168.9</v>
      </c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1705</v>
      </c>
      <c r="B2746" s="111" t="s">
        <v>513</v>
      </c>
      <c r="C2746" s="112" t="s">
        <v>514</v>
      </c>
      <c r="D2746" s="21">
        <f t="shared" si="46"/>
        <v>829.65</v>
      </c>
      <c r="E2746" s="24">
        <f t="shared" si="46"/>
        <v>516.22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>
        <v>0</v>
      </c>
      <c r="W2746" s="32">
        <v>307.81</v>
      </c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1705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1705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1705</v>
      </c>
      <c r="B2749" s="111" t="s">
        <v>519</v>
      </c>
      <c r="C2749" s="112" t="s">
        <v>520</v>
      </c>
      <c r="D2749" s="21">
        <f t="shared" si="46"/>
        <v>490803.83000000007</v>
      </c>
      <c r="E2749" s="24">
        <f t="shared" si="46"/>
        <v>474293.54000000004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>
        <v>39908.67</v>
      </c>
      <c r="U2749" s="113">
        <v>52706.9</v>
      </c>
      <c r="V2749" s="31">
        <v>52706.9</v>
      </c>
      <c r="W2749" s="32">
        <v>48361.32</v>
      </c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1705</v>
      </c>
      <c r="B2750" s="111" t="s">
        <v>521</v>
      </c>
      <c r="C2750" s="112" t="s">
        <v>1583</v>
      </c>
      <c r="D2750" s="21">
        <f t="shared" si="46"/>
        <v>45383</v>
      </c>
      <c r="E2750" s="24">
        <f t="shared" si="46"/>
        <v>45383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>
        <v>5093.2</v>
      </c>
      <c r="U2750" s="105">
        <v>5093.2</v>
      </c>
      <c r="V2750" s="106">
        <v>4829.8</v>
      </c>
      <c r="W2750" s="107">
        <v>4829.8</v>
      </c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1705</v>
      </c>
      <c r="B2751" s="111" t="s">
        <v>522</v>
      </c>
      <c r="C2751" s="112" t="s">
        <v>1584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1705</v>
      </c>
      <c r="B2752" s="111" t="s">
        <v>523</v>
      </c>
      <c r="C2752" s="112" t="s">
        <v>1665</v>
      </c>
      <c r="D2752" s="21">
        <f t="shared" si="46"/>
        <v>238536</v>
      </c>
      <c r="E2752" s="24">
        <f t="shared" si="46"/>
        <v>239925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>
        <v>46563</v>
      </c>
      <c r="U2752" s="105">
        <v>44446</v>
      </c>
      <c r="V2752" s="106">
        <v>44573</v>
      </c>
      <c r="W2752" s="107">
        <v>28726</v>
      </c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1705</v>
      </c>
      <c r="B2753" s="111" t="s">
        <v>524</v>
      </c>
      <c r="C2753" s="112" t="s">
        <v>525</v>
      </c>
      <c r="D2753" s="21">
        <f t="shared" si="46"/>
        <v>20387336.240000002</v>
      </c>
      <c r="E2753" s="24">
        <f t="shared" si="46"/>
        <v>20387336.240000002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1705</v>
      </c>
      <c r="B2754" s="111" t="s">
        <v>526</v>
      </c>
      <c r="C2754" s="112" t="s">
        <v>527</v>
      </c>
      <c r="D2754" s="21">
        <f t="shared" si="46"/>
        <v>2070978.6400000001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>
        <v>172300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1705</v>
      </c>
      <c r="B2755" s="111" t="s">
        <v>528</v>
      </c>
      <c r="C2755" s="112" t="s">
        <v>529</v>
      </c>
      <c r="D2755" s="21">
        <f t="shared" si="46"/>
        <v>628836.77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>
        <v>53241.81</v>
      </c>
      <c r="U2755" s="105">
        <v>0</v>
      </c>
      <c r="V2755" s="106">
        <v>64431.78</v>
      </c>
      <c r="W2755" s="107">
        <v>0</v>
      </c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1705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1622745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>
        <v>0</v>
      </c>
      <c r="U2756" s="105">
        <v>0</v>
      </c>
      <c r="V2756" s="106">
        <v>0</v>
      </c>
      <c r="W2756" s="107">
        <v>0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1705</v>
      </c>
      <c r="B2757" s="111" t="s">
        <v>532</v>
      </c>
      <c r="C2757" s="112" t="s">
        <v>533</v>
      </c>
      <c r="D2757" s="21">
        <f t="shared" si="47"/>
        <v>2778284.62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>
        <v>0</v>
      </c>
      <c r="U2757" s="105">
        <v>0</v>
      </c>
      <c r="V2757" s="106">
        <v>0</v>
      </c>
      <c r="W2757" s="107">
        <v>0</v>
      </c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1705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1705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1705</v>
      </c>
      <c r="B2760" s="111" t="s">
        <v>538</v>
      </c>
      <c r="C2760" s="112" t="s">
        <v>1666</v>
      </c>
      <c r="D2760" s="21">
        <f t="shared" si="47"/>
        <v>870</v>
      </c>
      <c r="E2760" s="24">
        <f t="shared" si="47"/>
        <v>12090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>
        <v>0</v>
      </c>
      <c r="U2760" s="105">
        <v>0</v>
      </c>
      <c r="V2760" s="106">
        <v>0</v>
      </c>
      <c r="W2760" s="107">
        <v>650</v>
      </c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1705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32550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>
        <v>0</v>
      </c>
      <c r="U2761" s="105">
        <v>0</v>
      </c>
      <c r="V2761" s="106">
        <v>0</v>
      </c>
      <c r="W2761" s="107">
        <v>1750</v>
      </c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1705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19158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>
        <v>0</v>
      </c>
      <c r="U2762" s="113">
        <v>0</v>
      </c>
      <c r="V2762" s="31">
        <v>0</v>
      </c>
      <c r="W2762" s="32">
        <v>1030</v>
      </c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1705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1705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1705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1705</v>
      </c>
      <c r="B2766" s="111" t="s">
        <v>549</v>
      </c>
      <c r="C2766" s="112" t="s">
        <v>550</v>
      </c>
      <c r="D2766" s="21">
        <f t="shared" si="47"/>
        <v>487500</v>
      </c>
      <c r="E2766" s="24">
        <f t="shared" si="47"/>
        <v>64578.55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15828.55</v>
      </c>
      <c r="V2766" s="106">
        <v>0</v>
      </c>
      <c r="W2766" s="107">
        <v>0</v>
      </c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1705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1705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1705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1705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1705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1705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1705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1705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1705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1705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1705</v>
      </c>
      <c r="B2777" s="111" t="s">
        <v>571</v>
      </c>
      <c r="C2777" s="112" t="s">
        <v>572</v>
      </c>
      <c r="D2777" s="21">
        <f t="shared" si="47"/>
        <v>7443569.9699999997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>
        <v>827063.33</v>
      </c>
      <c r="U2777" s="105">
        <v>0</v>
      </c>
      <c r="V2777" s="106">
        <v>827063.33</v>
      </c>
      <c r="W2777" s="107">
        <v>0</v>
      </c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1705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1705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1705</v>
      </c>
      <c r="B2780" s="111" t="s">
        <v>577</v>
      </c>
      <c r="C2780" s="112" t="s">
        <v>1585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1705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1705</v>
      </c>
      <c r="B2782" s="111" t="s">
        <v>580</v>
      </c>
      <c r="C2782" s="112" t="s">
        <v>581</v>
      </c>
      <c r="D2782" s="21">
        <f t="shared" si="47"/>
        <v>1857974.9299999997</v>
      </c>
      <c r="E2782" s="24">
        <f t="shared" si="47"/>
        <v>1966273.4299999997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>
        <v>413.17</v>
      </c>
      <c r="U2782" s="105">
        <v>6619.23</v>
      </c>
      <c r="V2782" s="106">
        <v>0</v>
      </c>
      <c r="W2782" s="107">
        <v>0</v>
      </c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1705</v>
      </c>
      <c r="B2783" s="111" t="s">
        <v>582</v>
      </c>
      <c r="C2783" s="112" t="s">
        <v>1586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1705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1705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1705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1705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1705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1705</v>
      </c>
      <c r="B2789" s="111" t="s">
        <v>593</v>
      </c>
      <c r="C2789" s="112" t="s">
        <v>1587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1705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1705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1705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1705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1705</v>
      </c>
      <c r="B2794" s="111" t="s">
        <v>602</v>
      </c>
      <c r="C2794" s="112" t="s">
        <v>1667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1705</v>
      </c>
      <c r="B2795" s="111" t="s">
        <v>1588</v>
      </c>
      <c r="C2795" s="112" t="s">
        <v>1589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1705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1705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1705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1705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1705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1705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1705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>
        <v>0</v>
      </c>
      <c r="U2802" s="105">
        <v>0</v>
      </c>
      <c r="V2802" s="106">
        <v>0</v>
      </c>
      <c r="W2802" s="107">
        <v>0</v>
      </c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1705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>
        <v>0</v>
      </c>
      <c r="U2803" s="113">
        <v>0</v>
      </c>
      <c r="V2803" s="31">
        <v>0</v>
      </c>
      <c r="W2803" s="32">
        <v>0</v>
      </c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1705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62780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>
        <v>0</v>
      </c>
      <c r="U2804" s="105">
        <v>0</v>
      </c>
      <c r="V2804" s="106">
        <v>0</v>
      </c>
      <c r="W2804" s="107">
        <v>12090</v>
      </c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1705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15000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>
        <v>0</v>
      </c>
      <c r="U2805" s="105">
        <v>2500</v>
      </c>
      <c r="V2805" s="106">
        <v>0</v>
      </c>
      <c r="W2805" s="107">
        <v>0</v>
      </c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1705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1705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1705</v>
      </c>
      <c r="B2808" s="111" t="s">
        <v>627</v>
      </c>
      <c r="C2808" s="112" t="s">
        <v>628</v>
      </c>
      <c r="D2808" s="21">
        <f t="shared" si="47"/>
        <v>4374</v>
      </c>
      <c r="E2808" s="24">
        <f t="shared" si="47"/>
        <v>16975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>
        <v>0</v>
      </c>
      <c r="U2808" s="113">
        <v>0</v>
      </c>
      <c r="V2808" s="31">
        <v>0</v>
      </c>
      <c r="W2808" s="32">
        <v>0</v>
      </c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1705</v>
      </c>
      <c r="B2809" s="111" t="s">
        <v>629</v>
      </c>
      <c r="C2809" s="112" t="s">
        <v>630</v>
      </c>
      <c r="D2809" s="21">
        <f t="shared" si="47"/>
        <v>80658</v>
      </c>
      <c r="E2809" s="24">
        <f t="shared" si="47"/>
        <v>1706373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>
        <v>0</v>
      </c>
      <c r="U2809" s="113">
        <v>140265</v>
      </c>
      <c r="V2809" s="31">
        <v>1200</v>
      </c>
      <c r="W2809" s="32">
        <v>311520</v>
      </c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1705</v>
      </c>
      <c r="B2810" s="111" t="s">
        <v>631</v>
      </c>
      <c r="C2810" s="112" t="s">
        <v>632</v>
      </c>
      <c r="D2810" s="21">
        <f t="shared" si="47"/>
        <v>55930</v>
      </c>
      <c r="E2810" s="24">
        <f t="shared" si="47"/>
        <v>1131974.75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>
        <v>0</v>
      </c>
      <c r="U2810" s="113">
        <v>83009</v>
      </c>
      <c r="V2810" s="31">
        <v>0</v>
      </c>
      <c r="W2810" s="32">
        <v>135259</v>
      </c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1705</v>
      </c>
      <c r="B2811" s="111" t="s">
        <v>633</v>
      </c>
      <c r="C2811" s="112" t="s">
        <v>1590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1705</v>
      </c>
      <c r="B2812" s="111" t="s">
        <v>634</v>
      </c>
      <c r="C2812" s="112" t="s">
        <v>1591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1705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1705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1705</v>
      </c>
      <c r="B2815" s="111" t="s">
        <v>639</v>
      </c>
      <c r="C2815" s="112" t="s">
        <v>640</v>
      </c>
      <c r="D2815" s="21">
        <f t="shared" si="47"/>
        <v>121761</v>
      </c>
      <c r="E2815" s="24">
        <f t="shared" si="47"/>
        <v>3834113.7499999995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>
        <v>16948</v>
      </c>
      <c r="U2815" s="105">
        <v>372562.4</v>
      </c>
      <c r="V2815" s="106">
        <v>23258</v>
      </c>
      <c r="W2815" s="107">
        <v>439175.8</v>
      </c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1705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1237248.8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>
        <v>0</v>
      </c>
      <c r="U2816" s="113">
        <v>175069.25</v>
      </c>
      <c r="V2816" s="31">
        <v>0</v>
      </c>
      <c r="W2816" s="32">
        <v>160806.54999999999</v>
      </c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1705</v>
      </c>
      <c r="B2817" s="111" t="s">
        <v>643</v>
      </c>
      <c r="C2817" s="112" t="s">
        <v>644</v>
      </c>
      <c r="D2817" s="21">
        <f t="shared" si="47"/>
        <v>127507.3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>
        <v>18514.189999999999</v>
      </c>
      <c r="U2817" s="113">
        <v>0</v>
      </c>
      <c r="V2817" s="31">
        <v>30585.77</v>
      </c>
      <c r="W2817" s="32">
        <v>0</v>
      </c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1705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98557.979999999981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>
        <v>0</v>
      </c>
      <c r="U2818" s="113">
        <v>8373.68</v>
      </c>
      <c r="V2818" s="31">
        <v>0</v>
      </c>
      <c r="W2818" s="32">
        <v>21555.18</v>
      </c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1705</v>
      </c>
      <c r="B2819" s="111" t="s">
        <v>647</v>
      </c>
      <c r="C2819" s="112" t="s">
        <v>648</v>
      </c>
      <c r="D2819" s="21">
        <f t="shared" si="47"/>
        <v>3370</v>
      </c>
      <c r="E2819" s="24">
        <f t="shared" si="47"/>
        <v>152276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>
        <v>0</v>
      </c>
      <c r="U2819" s="113">
        <v>8472</v>
      </c>
      <c r="V2819" s="31">
        <v>0</v>
      </c>
      <c r="W2819" s="32">
        <v>5349</v>
      </c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1705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4207</v>
      </c>
      <c r="E2820" s="24">
        <f t="shared" si="48"/>
        <v>272256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>
        <v>50</v>
      </c>
      <c r="U2820" s="113">
        <v>9213</v>
      </c>
      <c r="V2820" s="31">
        <v>0</v>
      </c>
      <c r="W2820" s="32">
        <v>26094</v>
      </c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1705</v>
      </c>
      <c r="B2821" s="111" t="s">
        <v>651</v>
      </c>
      <c r="C2821" s="112" t="s">
        <v>652</v>
      </c>
      <c r="D2821" s="21">
        <f t="shared" si="48"/>
        <v>23266</v>
      </c>
      <c r="E2821" s="24">
        <f t="shared" si="48"/>
        <v>527936.75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>
        <v>3100</v>
      </c>
      <c r="U2821" s="113">
        <v>75449.5</v>
      </c>
      <c r="V2821" s="31">
        <v>5191</v>
      </c>
      <c r="W2821" s="32">
        <v>92795.5</v>
      </c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1705</v>
      </c>
      <c r="B2822" s="111" t="s">
        <v>653</v>
      </c>
      <c r="C2822" s="112" t="s">
        <v>1592</v>
      </c>
      <c r="D2822" s="21">
        <f t="shared" si="48"/>
        <v>0</v>
      </c>
      <c r="E2822" s="24">
        <f t="shared" si="48"/>
        <v>144826.75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>
        <v>0</v>
      </c>
      <c r="U2822" s="113">
        <v>10573.5</v>
      </c>
      <c r="V2822" s="31">
        <v>0</v>
      </c>
      <c r="W2822" s="32">
        <v>8705</v>
      </c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1705</v>
      </c>
      <c r="B2823" s="111" t="s">
        <v>654</v>
      </c>
      <c r="C2823" s="112" t="s">
        <v>1593</v>
      </c>
      <c r="D2823" s="21">
        <f t="shared" si="48"/>
        <v>17332.47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1705</v>
      </c>
      <c r="B2824" s="111" t="s">
        <v>655</v>
      </c>
      <c r="C2824" s="112" t="s">
        <v>1594</v>
      </c>
      <c r="D2824" s="21">
        <f t="shared" si="48"/>
        <v>0</v>
      </c>
      <c r="E2824" s="24">
        <f t="shared" si="48"/>
        <v>8117.91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>
        <v>0</v>
      </c>
      <c r="U2824" s="105">
        <v>3554.84</v>
      </c>
      <c r="V2824" s="106">
        <v>0</v>
      </c>
      <c r="W2824" s="107">
        <v>0</v>
      </c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1705</v>
      </c>
      <c r="B2825" s="111" t="s">
        <v>656</v>
      </c>
      <c r="C2825" s="112" t="s">
        <v>1595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1705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1705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1705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1705</v>
      </c>
      <c r="B2829" s="111" t="s">
        <v>663</v>
      </c>
      <c r="C2829" s="112" t="s">
        <v>664</v>
      </c>
      <c r="D2829" s="21">
        <f t="shared" si="48"/>
        <v>269759.3</v>
      </c>
      <c r="E2829" s="24">
        <f t="shared" si="48"/>
        <v>15848654.310000002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>
        <v>38816.5</v>
      </c>
      <c r="U2829" s="113">
        <v>1417198.3</v>
      </c>
      <c r="V2829" s="31">
        <v>22750</v>
      </c>
      <c r="W2829" s="32">
        <v>1457225.65</v>
      </c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1705</v>
      </c>
      <c r="B2830" s="111" t="s">
        <v>665</v>
      </c>
      <c r="C2830" s="112" t="s">
        <v>666</v>
      </c>
      <c r="D2830" s="21">
        <f t="shared" si="48"/>
        <v>104245.65000000001</v>
      </c>
      <c r="E2830" s="24">
        <f t="shared" si="48"/>
        <v>9733975.8300000001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>
        <v>1646</v>
      </c>
      <c r="U2830" s="113">
        <v>961500.76</v>
      </c>
      <c r="V2830" s="31">
        <v>68766.63</v>
      </c>
      <c r="W2830" s="32">
        <v>915185.6</v>
      </c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1705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60796.25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>
        <v>0</v>
      </c>
      <c r="U2831" s="113">
        <v>2195.5</v>
      </c>
      <c r="V2831" s="31">
        <v>0</v>
      </c>
      <c r="W2831" s="32">
        <v>2811</v>
      </c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1705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1705</v>
      </c>
      <c r="B2833" s="111" t="s">
        <v>671</v>
      </c>
      <c r="C2833" s="112" t="s">
        <v>1596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1705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1705</v>
      </c>
      <c r="B2835" s="111" t="s">
        <v>674</v>
      </c>
      <c r="C2835" s="112" t="s">
        <v>675</v>
      </c>
      <c r="D2835" s="21">
        <f t="shared" si="48"/>
        <v>15848554.310000002</v>
      </c>
      <c r="E2835" s="24">
        <f t="shared" si="48"/>
        <v>28336556.23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>
        <v>1417198.3</v>
      </c>
      <c r="U2835" s="105">
        <v>120467.5</v>
      </c>
      <c r="V2835" s="106">
        <v>1457125.65</v>
      </c>
      <c r="W2835" s="107">
        <v>22650</v>
      </c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1705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1705</v>
      </c>
      <c r="B2837" s="111" t="s">
        <v>678</v>
      </c>
      <c r="C2837" s="112" t="s">
        <v>679</v>
      </c>
      <c r="D2837" s="21">
        <f t="shared" si="48"/>
        <v>2564739.5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>
        <v>443176.5</v>
      </c>
      <c r="U2837" s="113">
        <v>0</v>
      </c>
      <c r="V2837" s="31">
        <v>779912</v>
      </c>
      <c r="W2837" s="32">
        <v>0</v>
      </c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1705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707811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>
        <v>0</v>
      </c>
      <c r="U2838" s="113">
        <v>6694</v>
      </c>
      <c r="V2838" s="31">
        <v>0</v>
      </c>
      <c r="W2838" s="32">
        <v>400</v>
      </c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1705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260900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>
        <v>0</v>
      </c>
      <c r="U2839" s="113">
        <v>1400</v>
      </c>
      <c r="V2839" s="31">
        <v>0</v>
      </c>
      <c r="W2839" s="32">
        <v>0</v>
      </c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1705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902837.47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>
        <v>0</v>
      </c>
      <c r="U2840" s="113">
        <v>171930</v>
      </c>
      <c r="V2840" s="31">
        <v>0</v>
      </c>
      <c r="W2840" s="32">
        <v>88800</v>
      </c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1705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1705</v>
      </c>
      <c r="B2842" s="111" t="s">
        <v>688</v>
      </c>
      <c r="C2842" s="112" t="s">
        <v>689</v>
      </c>
      <c r="D2842" s="21">
        <f t="shared" si="48"/>
        <v>2399302.9300000002</v>
      </c>
      <c r="E2842" s="24">
        <f t="shared" si="48"/>
        <v>0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>
        <v>286908.84999999998</v>
      </c>
      <c r="U2842" s="113">
        <v>0</v>
      </c>
      <c r="V2842" s="31">
        <v>235445.56</v>
      </c>
      <c r="W2842" s="32">
        <v>0</v>
      </c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1705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2389714.06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>
        <v>0</v>
      </c>
      <c r="U2843" s="113">
        <v>205748.32</v>
      </c>
      <c r="V2843" s="31">
        <v>0</v>
      </c>
      <c r="W2843" s="32">
        <v>414471.71</v>
      </c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1705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1705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714127.45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>
        <v>0</v>
      </c>
      <c r="U2845" s="105">
        <v>238508.25</v>
      </c>
      <c r="V2845" s="106">
        <v>0</v>
      </c>
      <c r="W2845" s="107">
        <v>0</v>
      </c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1705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2564739.5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>
        <v>0</v>
      </c>
      <c r="U2846" s="113">
        <v>443176.5</v>
      </c>
      <c r="V2846" s="31">
        <v>0</v>
      </c>
      <c r="W2846" s="32">
        <v>779912</v>
      </c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1705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1705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1000000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1705</v>
      </c>
      <c r="B2849" s="111" t="s">
        <v>702</v>
      </c>
      <c r="C2849" s="112" t="s">
        <v>1597</v>
      </c>
      <c r="D2849" s="21">
        <f t="shared" si="48"/>
        <v>0</v>
      </c>
      <c r="E2849" s="24">
        <f t="shared" si="48"/>
        <v>1954074.8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>
        <v>0</v>
      </c>
      <c r="U2849" s="113">
        <v>236722.25</v>
      </c>
      <c r="V2849" s="31">
        <v>0</v>
      </c>
      <c r="W2849" s="32">
        <v>216553</v>
      </c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1705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54702.14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>
        <v>0</v>
      </c>
      <c r="U2850" s="113">
        <v>1646</v>
      </c>
      <c r="V2850" s="31">
        <v>0</v>
      </c>
      <c r="W2850" s="32">
        <v>19223.12</v>
      </c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1705</v>
      </c>
      <c r="B2851" s="111" t="s">
        <v>705</v>
      </c>
      <c r="C2851" s="112" t="s">
        <v>1668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1705</v>
      </c>
      <c r="B2852" s="111" t="s">
        <v>706</v>
      </c>
      <c r="C2852" s="112" t="s">
        <v>1669</v>
      </c>
      <c r="D2852" s="21">
        <f t="shared" si="48"/>
        <v>0</v>
      </c>
      <c r="E2852" s="24">
        <f t="shared" si="48"/>
        <v>602.76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>
        <v>0</v>
      </c>
      <c r="U2852" s="113">
        <v>0</v>
      </c>
      <c r="V2852" s="31">
        <v>0</v>
      </c>
      <c r="W2852" s="32">
        <v>0</v>
      </c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1705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1705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1705</v>
      </c>
      <c r="B2855" s="111" t="s">
        <v>711</v>
      </c>
      <c r="C2855" s="112" t="s">
        <v>712</v>
      </c>
      <c r="D2855" s="21">
        <f t="shared" si="48"/>
        <v>115432.5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1705</v>
      </c>
      <c r="B2856" s="111" t="s">
        <v>713</v>
      </c>
      <c r="C2856" s="112" t="s">
        <v>714</v>
      </c>
      <c r="D2856" s="21">
        <f t="shared" si="48"/>
        <v>258433.8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>
        <v>22077</v>
      </c>
      <c r="U2856" s="105">
        <v>0</v>
      </c>
      <c r="V2856" s="106">
        <v>23980</v>
      </c>
      <c r="W2856" s="107">
        <v>0</v>
      </c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1705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1705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1705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1705</v>
      </c>
      <c r="B2860" s="111" t="s">
        <v>721</v>
      </c>
      <c r="C2860" s="112" t="s">
        <v>722</v>
      </c>
      <c r="D2860" s="21">
        <f t="shared" si="48"/>
        <v>3263634.3499999996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>
        <v>407954.3</v>
      </c>
      <c r="U2860" s="113">
        <v>0</v>
      </c>
      <c r="V2860" s="31">
        <v>407954.29</v>
      </c>
      <c r="W2860" s="32">
        <v>0</v>
      </c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1705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1705</v>
      </c>
      <c r="B2862" s="111" t="s">
        <v>1598</v>
      </c>
      <c r="C2862" s="112" t="s">
        <v>1599</v>
      </c>
      <c r="D2862" s="21">
        <f t="shared" si="48"/>
        <v>0</v>
      </c>
      <c r="E2862" s="24">
        <f t="shared" si="48"/>
        <v>39550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>
        <v>0</v>
      </c>
      <c r="U2862" s="113">
        <v>37950</v>
      </c>
      <c r="V2862" s="31">
        <v>0</v>
      </c>
      <c r="W2862" s="32">
        <v>1600</v>
      </c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1705</v>
      </c>
      <c r="B2863" s="111" t="s">
        <v>1600</v>
      </c>
      <c r="C2863" s="112" t="s">
        <v>1601</v>
      </c>
      <c r="D2863" s="21">
        <f t="shared" si="48"/>
        <v>0</v>
      </c>
      <c r="E2863" s="24">
        <f t="shared" si="48"/>
        <v>49543.51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>
        <v>0</v>
      </c>
      <c r="W2863" s="32">
        <v>49543.51</v>
      </c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1705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1705</v>
      </c>
      <c r="B2865" s="111" t="s">
        <v>727</v>
      </c>
      <c r="C2865" s="112" t="s">
        <v>728</v>
      </c>
      <c r="D2865" s="21">
        <f t="shared" si="48"/>
        <v>25300</v>
      </c>
      <c r="E2865" s="24">
        <f t="shared" si="48"/>
        <v>658467.85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>
        <v>25300</v>
      </c>
      <c r="U2865" s="113">
        <v>46126</v>
      </c>
      <c r="V2865" s="31">
        <v>0</v>
      </c>
      <c r="W2865" s="32">
        <v>65139</v>
      </c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1705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233715.25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>
        <v>0</v>
      </c>
      <c r="U2866" s="113">
        <v>11113.5</v>
      </c>
      <c r="V2866" s="31">
        <v>0</v>
      </c>
      <c r="W2866" s="32">
        <v>26634.75</v>
      </c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1705</v>
      </c>
      <c r="B2867" s="111" t="s">
        <v>731</v>
      </c>
      <c r="C2867" s="112" t="s">
        <v>732</v>
      </c>
      <c r="D2867" s="21">
        <f t="shared" si="48"/>
        <v>3983</v>
      </c>
      <c r="E2867" s="24">
        <f t="shared" si="48"/>
        <v>74635.25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>
        <v>50</v>
      </c>
      <c r="U2867" s="113">
        <v>7267</v>
      </c>
      <c r="V2867" s="31">
        <v>224</v>
      </c>
      <c r="W2867" s="32">
        <v>6711.75</v>
      </c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1705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1705</v>
      </c>
      <c r="B2869" s="111" t="s">
        <v>1602</v>
      </c>
      <c r="C2869" s="112" t="s">
        <v>1603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1705</v>
      </c>
      <c r="B2870" s="111" t="s">
        <v>1604</v>
      </c>
      <c r="C2870" s="112" t="s">
        <v>1605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1705</v>
      </c>
      <c r="B2871" s="111" t="s">
        <v>735</v>
      </c>
      <c r="C2871" s="112" t="s">
        <v>736</v>
      </c>
      <c r="D2871" s="21">
        <f t="shared" si="48"/>
        <v>3828.1</v>
      </c>
      <c r="E2871" s="24">
        <f t="shared" si="48"/>
        <v>111732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>
        <v>0</v>
      </c>
      <c r="U2871" s="105">
        <v>5978</v>
      </c>
      <c r="V2871" s="106">
        <v>0</v>
      </c>
      <c r="W2871" s="107">
        <v>3972</v>
      </c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1705</v>
      </c>
      <c r="B2872" s="111" t="s">
        <v>737</v>
      </c>
      <c r="C2872" s="112" t="s">
        <v>738</v>
      </c>
      <c r="D2872" s="21">
        <f t="shared" si="48"/>
        <v>3580</v>
      </c>
      <c r="E2872" s="24">
        <f t="shared" si="48"/>
        <v>145103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>
        <v>0</v>
      </c>
      <c r="U2872" s="113">
        <v>17197</v>
      </c>
      <c r="V2872" s="31">
        <v>0</v>
      </c>
      <c r="W2872" s="32">
        <v>13325</v>
      </c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1705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548269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>
        <v>0</v>
      </c>
      <c r="U2873" s="113">
        <v>69743</v>
      </c>
      <c r="V2873" s="31">
        <v>0</v>
      </c>
      <c r="W2873" s="32">
        <v>75500</v>
      </c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1705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1705</v>
      </c>
      <c r="B2875" s="111" t="s">
        <v>743</v>
      </c>
      <c r="C2875" s="112" t="s">
        <v>744</v>
      </c>
      <c r="D2875" s="21">
        <f t="shared" si="48"/>
        <v>267082.95</v>
      </c>
      <c r="E2875" s="24">
        <f t="shared" si="48"/>
        <v>12987.22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>
        <v>10104.25</v>
      </c>
      <c r="U2875" s="113">
        <v>0</v>
      </c>
      <c r="V2875" s="31">
        <v>29117.25</v>
      </c>
      <c r="W2875" s="32">
        <v>0</v>
      </c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1705</v>
      </c>
      <c r="B2876" s="111" t="s">
        <v>745</v>
      </c>
      <c r="C2876" s="112" t="s">
        <v>746</v>
      </c>
      <c r="D2876" s="21">
        <f t="shared" si="48"/>
        <v>119036.88999999998</v>
      </c>
      <c r="E2876" s="24">
        <f t="shared" si="48"/>
        <v>0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>
        <v>5752.79</v>
      </c>
      <c r="U2876" s="113">
        <v>0</v>
      </c>
      <c r="V2876" s="31">
        <v>11587.04</v>
      </c>
      <c r="W2876" s="32">
        <v>0</v>
      </c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1705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1705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1705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1705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1705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1705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39236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>
        <v>0</v>
      </c>
      <c r="U2882" s="105">
        <v>7073</v>
      </c>
      <c r="V2882" s="106">
        <v>0</v>
      </c>
      <c r="W2882" s="107">
        <v>7376</v>
      </c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1705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>
        <v>0</v>
      </c>
      <c r="U2883" s="105">
        <v>0</v>
      </c>
      <c r="V2883" s="106">
        <v>0</v>
      </c>
      <c r="W2883" s="107">
        <v>0</v>
      </c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1705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11556.580000000002</v>
      </c>
      <c r="E2884" s="24">
        <f t="shared" si="49"/>
        <v>470.37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>
        <v>2605.1799999999998</v>
      </c>
      <c r="U2884" s="105">
        <v>0</v>
      </c>
      <c r="V2884" s="106">
        <v>2629.63</v>
      </c>
      <c r="W2884" s="107">
        <v>0</v>
      </c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1705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1705</v>
      </c>
      <c r="B2886" s="111" t="s">
        <v>765</v>
      </c>
      <c r="C2886" s="112" t="s">
        <v>1670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1705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1705</v>
      </c>
      <c r="B2888" s="111" t="s">
        <v>768</v>
      </c>
      <c r="C2888" s="112" t="s">
        <v>1671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1705</v>
      </c>
      <c r="B2889" s="111" t="s">
        <v>769</v>
      </c>
      <c r="C2889" s="112" t="s">
        <v>1672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1705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1705</v>
      </c>
      <c r="B2891" s="111" t="s">
        <v>772</v>
      </c>
      <c r="C2891" s="112" t="s">
        <v>1673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1705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1705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45500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>
        <v>0</v>
      </c>
      <c r="U2893" s="105">
        <v>0</v>
      </c>
      <c r="V2893" s="106">
        <v>0</v>
      </c>
      <c r="W2893" s="107">
        <v>2000</v>
      </c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1705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1705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1705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>
        <v>0</v>
      </c>
      <c r="U2896" s="105">
        <v>0</v>
      </c>
      <c r="V2896" s="106">
        <v>0</v>
      </c>
      <c r="W2896" s="107">
        <v>0</v>
      </c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1705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1705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74339.61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>
        <v>0</v>
      </c>
      <c r="U2898" s="105">
        <v>16637.18</v>
      </c>
      <c r="V2898" s="106">
        <v>0</v>
      </c>
      <c r="W2898" s="107">
        <v>0</v>
      </c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1705</v>
      </c>
      <c r="B2899" s="111" t="s">
        <v>787</v>
      </c>
      <c r="C2899" s="112" t="s">
        <v>788</v>
      </c>
      <c r="D2899" s="21">
        <f t="shared" si="49"/>
        <v>10461.489999999998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>
        <v>0</v>
      </c>
      <c r="U2899" s="113">
        <v>0</v>
      </c>
      <c r="V2899" s="31">
        <v>0</v>
      </c>
      <c r="W2899" s="32">
        <v>0</v>
      </c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1705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1705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28029.919999999998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>
        <v>0</v>
      </c>
      <c r="U2901" s="105">
        <v>0</v>
      </c>
      <c r="V2901" s="106">
        <v>0</v>
      </c>
      <c r="W2901" s="107">
        <v>0</v>
      </c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1705</v>
      </c>
      <c r="B2902" s="111" t="s">
        <v>793</v>
      </c>
      <c r="C2902" s="112" t="s">
        <v>794</v>
      </c>
      <c r="D2902" s="21">
        <f t="shared" si="49"/>
        <v>40561</v>
      </c>
      <c r="E2902" s="24">
        <f t="shared" si="49"/>
        <v>120159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>
        <v>0</v>
      </c>
      <c r="U2902" s="105">
        <v>14184</v>
      </c>
      <c r="V2902" s="106">
        <v>0</v>
      </c>
      <c r="W2902" s="107">
        <v>1525</v>
      </c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1705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48771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>
        <v>0</v>
      </c>
      <c r="U2903" s="113">
        <v>11525</v>
      </c>
      <c r="V2903" s="31">
        <v>0</v>
      </c>
      <c r="W2903" s="32">
        <v>6321</v>
      </c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1705</v>
      </c>
      <c r="B2904" s="111" t="s">
        <v>797</v>
      </c>
      <c r="C2904" s="112" t="s">
        <v>798</v>
      </c>
      <c r="D2904" s="21">
        <f t="shared" si="49"/>
        <v>88718</v>
      </c>
      <c r="E2904" s="24">
        <f t="shared" si="49"/>
        <v>9120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>
        <v>14184</v>
      </c>
      <c r="U2904" s="113">
        <v>0</v>
      </c>
      <c r="V2904" s="31">
        <v>1525</v>
      </c>
      <c r="W2904" s="32">
        <v>0</v>
      </c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1705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1705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1705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1705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1705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327600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>
        <v>0</v>
      </c>
      <c r="U2909" s="105">
        <v>53800</v>
      </c>
      <c r="V2909" s="106">
        <v>0</v>
      </c>
      <c r="W2909" s="107">
        <v>0</v>
      </c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1705</v>
      </c>
      <c r="B2910" s="111" t="s">
        <v>809</v>
      </c>
      <c r="C2910" s="112" t="s">
        <v>1674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1705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1705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1705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719020.08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>
        <v>0</v>
      </c>
      <c r="U2913" s="113">
        <v>204040.09</v>
      </c>
      <c r="V2913" s="31">
        <v>0</v>
      </c>
      <c r="W2913" s="32">
        <v>15561</v>
      </c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1705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7443569.9699999997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>
        <v>0</v>
      </c>
      <c r="U2914" s="105">
        <v>827063.33</v>
      </c>
      <c r="V2914" s="106">
        <v>0</v>
      </c>
      <c r="W2914" s="107">
        <v>827063.33</v>
      </c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1705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1705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26002.469999999998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3591.6</v>
      </c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1705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1705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1705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>
        <v>0</v>
      </c>
      <c r="U2919" s="113">
        <v>0</v>
      </c>
      <c r="V2919" s="31">
        <v>0</v>
      </c>
      <c r="W2919" s="32">
        <v>0</v>
      </c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1705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19761997.239999998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>
        <v>0</v>
      </c>
      <c r="U2920" s="105">
        <v>2271690</v>
      </c>
      <c r="V2920" s="106">
        <v>0</v>
      </c>
      <c r="W2920" s="107">
        <v>2298405.31</v>
      </c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1705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1705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1705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1705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1705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759550.1100000001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>
        <v>0</v>
      </c>
      <c r="U2925" s="113">
        <v>87756.5</v>
      </c>
      <c r="V2925" s="31">
        <v>0</v>
      </c>
      <c r="W2925" s="32">
        <v>89515.02</v>
      </c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1705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1705</v>
      </c>
      <c r="B2927" s="111" t="s">
        <v>1606</v>
      </c>
      <c r="C2927" s="112" t="s">
        <v>1607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1705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1705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1705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1705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1705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1705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1705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1705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40260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>
        <v>0</v>
      </c>
      <c r="U2935" s="113">
        <v>29700</v>
      </c>
      <c r="V2935" s="31">
        <v>0</v>
      </c>
      <c r="W2935" s="32">
        <v>0</v>
      </c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1705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1705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1705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1705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1705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1705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20616.72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>
        <v>0</v>
      </c>
      <c r="U2941" s="113">
        <v>1227</v>
      </c>
      <c r="V2941" s="31">
        <v>0</v>
      </c>
      <c r="W2941" s="32">
        <v>2105.7199999999998</v>
      </c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1705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19125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>
        <v>0</v>
      </c>
      <c r="U2942" s="113">
        <v>390</v>
      </c>
      <c r="V2942" s="31">
        <v>0</v>
      </c>
      <c r="W2942" s="32">
        <v>810</v>
      </c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1705</v>
      </c>
      <c r="B2943" s="111" t="s">
        <v>870</v>
      </c>
      <c r="C2943" s="112" t="s">
        <v>1675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1705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1705</v>
      </c>
      <c r="B2945" s="111" t="s">
        <v>873</v>
      </c>
      <c r="C2945" s="112" t="s">
        <v>1676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1705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1705</v>
      </c>
      <c r="B2947" s="111" t="s">
        <v>876</v>
      </c>
      <c r="C2947" s="112" t="s">
        <v>1677</v>
      </c>
      <c r="D2947" s="21">
        <f t="shared" si="49"/>
        <v>0</v>
      </c>
      <c r="E2947" s="24">
        <f t="shared" si="49"/>
        <v>1218916.6599999999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>
        <v>0</v>
      </c>
      <c r="U2947" s="113">
        <v>0</v>
      </c>
      <c r="V2947" s="31">
        <v>0</v>
      </c>
      <c r="W2947" s="32">
        <v>35000</v>
      </c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1705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1714003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>
        <v>0</v>
      </c>
      <c r="U2948" s="113">
        <v>181125</v>
      </c>
      <c r="V2948" s="31">
        <v>0</v>
      </c>
      <c r="W2948" s="32">
        <v>131041</v>
      </c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1705</v>
      </c>
      <c r="B2949" s="111" t="s">
        <v>879</v>
      </c>
      <c r="C2949" s="112" t="s">
        <v>1678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1705</v>
      </c>
      <c r="B2950" s="111" t="s">
        <v>880</v>
      </c>
      <c r="C2950" s="112" t="s">
        <v>1679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1705</v>
      </c>
      <c r="B2951" s="111" t="s">
        <v>881</v>
      </c>
      <c r="C2951" s="112" t="s">
        <v>1680</v>
      </c>
      <c r="D2951" s="21">
        <f t="shared" si="50"/>
        <v>0</v>
      </c>
      <c r="E2951" s="24">
        <f t="shared" si="50"/>
        <v>224935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93100</v>
      </c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1705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184710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>
        <v>0</v>
      </c>
      <c r="U2952" s="105">
        <v>15990</v>
      </c>
      <c r="V2952" s="106">
        <v>0</v>
      </c>
      <c r="W2952" s="107">
        <v>17550</v>
      </c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1705</v>
      </c>
      <c r="B2953" s="111" t="s">
        <v>884</v>
      </c>
      <c r="C2953" s="112" t="s">
        <v>885</v>
      </c>
      <c r="D2953" s="21">
        <f t="shared" si="50"/>
        <v>15970342.24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>
        <v>1844810</v>
      </c>
      <c r="U2953" s="113">
        <v>0</v>
      </c>
      <c r="V2953" s="31">
        <v>1876320.31</v>
      </c>
      <c r="W2953" s="32">
        <v>0</v>
      </c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1705</v>
      </c>
      <c r="B2954" s="111" t="s">
        <v>886</v>
      </c>
      <c r="C2954" s="112" t="s">
        <v>887</v>
      </c>
      <c r="D2954" s="21">
        <f t="shared" si="50"/>
        <v>855420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>
        <v>99130</v>
      </c>
      <c r="U2954" s="113">
        <v>0</v>
      </c>
      <c r="V2954" s="31">
        <v>96680</v>
      </c>
      <c r="W2954" s="32">
        <v>0</v>
      </c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1705</v>
      </c>
      <c r="B2955" s="111" t="s">
        <v>888</v>
      </c>
      <c r="C2955" s="112" t="s">
        <v>1681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1705</v>
      </c>
      <c r="B2956" s="111" t="s">
        <v>889</v>
      </c>
      <c r="C2956" s="112" t="s">
        <v>890</v>
      </c>
      <c r="D2956" s="21">
        <f t="shared" si="50"/>
        <v>592300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>
        <v>15500</v>
      </c>
      <c r="U2956" s="113">
        <v>0</v>
      </c>
      <c r="V2956" s="31">
        <v>72100</v>
      </c>
      <c r="W2956" s="32">
        <v>0</v>
      </c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1705</v>
      </c>
      <c r="B2957" s="111" t="s">
        <v>891</v>
      </c>
      <c r="C2957" s="112" t="s">
        <v>892</v>
      </c>
      <c r="D2957" s="21">
        <f t="shared" si="50"/>
        <v>79200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0</v>
      </c>
      <c r="U2957" s="113">
        <v>0</v>
      </c>
      <c r="V2957" s="31">
        <v>9900</v>
      </c>
      <c r="W2957" s="32">
        <v>0</v>
      </c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1705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1705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1705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1705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1705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1705</v>
      </c>
      <c r="B2963" s="111" t="s">
        <v>903</v>
      </c>
      <c r="C2963" s="112" t="s">
        <v>904</v>
      </c>
      <c r="D2963" s="21">
        <f t="shared" si="50"/>
        <v>857880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>
        <v>95320</v>
      </c>
      <c r="U2963" s="105">
        <v>0</v>
      </c>
      <c r="V2963" s="106">
        <v>95320</v>
      </c>
      <c r="W2963" s="107">
        <v>0</v>
      </c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1705</v>
      </c>
      <c r="B2964" s="111" t="s">
        <v>905</v>
      </c>
      <c r="C2964" s="112" t="s">
        <v>906</v>
      </c>
      <c r="D2964" s="21">
        <f t="shared" si="50"/>
        <v>216720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>
        <v>24080</v>
      </c>
      <c r="U2964" s="105">
        <v>0</v>
      </c>
      <c r="V2964" s="106">
        <v>24080</v>
      </c>
      <c r="W2964" s="107">
        <v>0</v>
      </c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1705</v>
      </c>
      <c r="B2965" s="111" t="s">
        <v>907</v>
      </c>
      <c r="C2965" s="112" t="s">
        <v>908</v>
      </c>
      <c r="D2965" s="21">
        <f t="shared" si="50"/>
        <v>1372202.8599999999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>
        <v>120145</v>
      </c>
      <c r="U2965" s="105">
        <v>0</v>
      </c>
      <c r="V2965" s="106">
        <v>103190</v>
      </c>
      <c r="W2965" s="107">
        <v>0</v>
      </c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1705</v>
      </c>
      <c r="B2966" s="111" t="s">
        <v>909</v>
      </c>
      <c r="C2966" s="112" t="s">
        <v>910</v>
      </c>
      <c r="D2966" s="21">
        <f t="shared" si="50"/>
        <v>2972715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>
        <v>289388</v>
      </c>
      <c r="U2966" s="105">
        <v>0</v>
      </c>
      <c r="V2966" s="106">
        <v>329163</v>
      </c>
      <c r="W2966" s="107">
        <v>0</v>
      </c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1705</v>
      </c>
      <c r="B2967" s="111" t="s">
        <v>911</v>
      </c>
      <c r="C2967" s="112" t="s">
        <v>912</v>
      </c>
      <c r="D2967" s="21">
        <f t="shared" si="50"/>
        <v>3238530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>
        <v>365690</v>
      </c>
      <c r="U2967" s="105">
        <v>0</v>
      </c>
      <c r="V2967" s="106">
        <v>344930</v>
      </c>
      <c r="W2967" s="107">
        <v>0</v>
      </c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1705</v>
      </c>
      <c r="B2968" s="111" t="s">
        <v>913</v>
      </c>
      <c r="C2968" s="112" t="s">
        <v>914</v>
      </c>
      <c r="D2968" s="21">
        <f t="shared" si="50"/>
        <v>1179090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>
        <v>131010</v>
      </c>
      <c r="U2968" s="105">
        <v>0</v>
      </c>
      <c r="V2968" s="106">
        <v>131010</v>
      </c>
      <c r="W2968" s="107">
        <v>0</v>
      </c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1705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1705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1705</v>
      </c>
      <c r="B2971" s="111" t="s">
        <v>919</v>
      </c>
      <c r="C2971" s="112" t="s">
        <v>920</v>
      </c>
      <c r="D2971" s="21">
        <f t="shared" si="50"/>
        <v>384750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>
        <v>40750</v>
      </c>
      <c r="U2971" s="105">
        <v>0</v>
      </c>
      <c r="V2971" s="106">
        <v>58750</v>
      </c>
      <c r="W2971" s="107">
        <v>0</v>
      </c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1705</v>
      </c>
      <c r="B2972" s="111" t="s">
        <v>921</v>
      </c>
      <c r="C2972" s="112" t="s">
        <v>922</v>
      </c>
      <c r="D2972" s="21">
        <f t="shared" si="50"/>
        <v>570690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>
        <v>65410</v>
      </c>
      <c r="U2972" s="105">
        <v>0</v>
      </c>
      <c r="V2972" s="106">
        <v>47410</v>
      </c>
      <c r="W2972" s="107">
        <v>0</v>
      </c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1705</v>
      </c>
      <c r="B2973" s="111" t="s">
        <v>923</v>
      </c>
      <c r="C2973" s="112" t="s">
        <v>924</v>
      </c>
      <c r="D2973" s="21">
        <f t="shared" si="50"/>
        <v>110695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>
        <v>86690</v>
      </c>
      <c r="U2973" s="113">
        <v>0</v>
      </c>
      <c r="V2973" s="31">
        <v>2345</v>
      </c>
      <c r="W2973" s="32">
        <v>0</v>
      </c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1705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1705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1705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1705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1705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1705</v>
      </c>
      <c r="B2979" s="111" t="s">
        <v>935</v>
      </c>
      <c r="C2979" s="112" t="s">
        <v>936</v>
      </c>
      <c r="D2979" s="21">
        <f t="shared" si="50"/>
        <v>124000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>
        <v>0</v>
      </c>
      <c r="U2979" s="113">
        <v>0</v>
      </c>
      <c r="V2979" s="31">
        <v>15500</v>
      </c>
      <c r="W2979" s="32">
        <v>0</v>
      </c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1705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1705</v>
      </c>
      <c r="B2981" s="111" t="s">
        <v>939</v>
      </c>
      <c r="C2981" s="112" t="s">
        <v>940</v>
      </c>
      <c r="D2981" s="21">
        <f t="shared" si="50"/>
        <v>360000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>
        <v>40000</v>
      </c>
      <c r="U2981" s="113">
        <v>0</v>
      </c>
      <c r="V2981" s="31">
        <v>40000</v>
      </c>
      <c r="W2981" s="32">
        <v>0</v>
      </c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1705</v>
      </c>
      <c r="B2982" s="111" t="s">
        <v>941</v>
      </c>
      <c r="C2982" s="112" t="s">
        <v>1608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1705</v>
      </c>
      <c r="B2983" s="111" t="s">
        <v>1609</v>
      </c>
      <c r="C2983" s="112" t="s">
        <v>1610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1705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1705</v>
      </c>
      <c r="B2985" s="111" t="s">
        <v>944</v>
      </c>
      <c r="C2985" s="112" t="s">
        <v>945</v>
      </c>
      <c r="D2985" s="21">
        <f t="shared" si="50"/>
        <v>291467.26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>
        <v>33669.800000000003</v>
      </c>
      <c r="U2985" s="113">
        <v>0</v>
      </c>
      <c r="V2985" s="31">
        <v>34373.22</v>
      </c>
      <c r="W2985" s="32">
        <v>0</v>
      </c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1705</v>
      </c>
      <c r="B2986" s="111" t="s">
        <v>946</v>
      </c>
      <c r="C2986" s="112" t="s">
        <v>947</v>
      </c>
      <c r="D2986" s="21">
        <f t="shared" si="50"/>
        <v>437200.85000000003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>
        <v>50504.7</v>
      </c>
      <c r="U2986" s="113">
        <v>0</v>
      </c>
      <c r="V2986" s="31">
        <v>51559.8</v>
      </c>
      <c r="W2986" s="32">
        <v>0</v>
      </c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1705</v>
      </c>
      <c r="B2987" s="111" t="s">
        <v>948</v>
      </c>
      <c r="C2987" s="112" t="s">
        <v>949</v>
      </c>
      <c r="D2987" s="21">
        <f t="shared" si="50"/>
        <v>30882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>
        <v>3582</v>
      </c>
      <c r="U2987" s="113">
        <v>0</v>
      </c>
      <c r="V2987" s="31">
        <v>3582</v>
      </c>
      <c r="W2987" s="32">
        <v>0</v>
      </c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1705</v>
      </c>
      <c r="B2988" s="111" t="s">
        <v>950</v>
      </c>
      <c r="C2988" s="112" t="s">
        <v>951</v>
      </c>
      <c r="D2988" s="21">
        <f t="shared" si="50"/>
        <v>18041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>
        <v>3750</v>
      </c>
      <c r="U2988" s="113">
        <v>0</v>
      </c>
      <c r="V2988" s="31">
        <v>1541</v>
      </c>
      <c r="W2988" s="32">
        <v>0</v>
      </c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1705</v>
      </c>
      <c r="B2989" s="111" t="s">
        <v>952</v>
      </c>
      <c r="C2989" s="112" t="s">
        <v>953</v>
      </c>
      <c r="D2989" s="21">
        <f t="shared" si="50"/>
        <v>284904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>
        <v>46563</v>
      </c>
      <c r="U2989" s="105">
        <v>0</v>
      </c>
      <c r="V2989" s="106">
        <v>44573</v>
      </c>
      <c r="W2989" s="107">
        <v>0</v>
      </c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1705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1705</v>
      </c>
      <c r="B2991" s="111" t="s">
        <v>956</v>
      </c>
      <c r="C2991" s="112" t="s">
        <v>1611</v>
      </c>
      <c r="D2991" s="21">
        <f t="shared" si="50"/>
        <v>45383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>
        <v>5093.2</v>
      </c>
      <c r="U2991" s="105">
        <v>0</v>
      </c>
      <c r="V2991" s="106">
        <v>4829.8</v>
      </c>
      <c r="W2991" s="107">
        <v>0</v>
      </c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1705</v>
      </c>
      <c r="B2992" s="111" t="s">
        <v>957</v>
      </c>
      <c r="C2992" s="112" t="s">
        <v>1682</v>
      </c>
      <c r="D2992" s="21">
        <f t="shared" si="50"/>
        <v>866677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>
        <v>243500</v>
      </c>
      <c r="U2992" s="105">
        <v>0</v>
      </c>
      <c r="V2992" s="106">
        <v>129500</v>
      </c>
      <c r="W2992" s="107">
        <v>0</v>
      </c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1705</v>
      </c>
      <c r="B2993" s="111" t="s">
        <v>958</v>
      </c>
      <c r="C2993" s="112" t="s">
        <v>1683</v>
      </c>
      <c r="D2993" s="21">
        <f t="shared" si="50"/>
        <v>154500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>
        <v>21000</v>
      </c>
      <c r="U2993" s="105">
        <v>0</v>
      </c>
      <c r="V2993" s="106">
        <v>11500</v>
      </c>
      <c r="W2993" s="107">
        <v>0</v>
      </c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1705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1705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1705</v>
      </c>
      <c r="B2996" s="111" t="s">
        <v>963</v>
      </c>
      <c r="C2996" s="112" t="s">
        <v>1684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1705</v>
      </c>
      <c r="B2997" s="111" t="s">
        <v>964</v>
      </c>
      <c r="C2997" s="112" t="s">
        <v>1685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1705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1705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1705</v>
      </c>
      <c r="B3000" s="111" t="s">
        <v>969</v>
      </c>
      <c r="C3000" s="112" t="s">
        <v>970</v>
      </c>
      <c r="D3000" s="21">
        <f t="shared" si="50"/>
        <v>5512400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>
        <v>618000</v>
      </c>
      <c r="U3000" s="105">
        <v>0</v>
      </c>
      <c r="V3000" s="106">
        <v>605900</v>
      </c>
      <c r="W3000" s="107">
        <v>0</v>
      </c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1705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1705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1705</v>
      </c>
      <c r="B3003" s="111" t="s">
        <v>975</v>
      </c>
      <c r="C3003" s="112" t="s">
        <v>1612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1705</v>
      </c>
      <c r="B3004" s="111" t="s">
        <v>976</v>
      </c>
      <c r="C3004" s="112" t="s">
        <v>1613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1705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1705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1705</v>
      </c>
      <c r="B3007" s="111" t="s">
        <v>981</v>
      </c>
      <c r="C3007" s="112" t="s">
        <v>982</v>
      </c>
      <c r="D3007" s="21">
        <f t="shared" si="50"/>
        <v>160885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42300</v>
      </c>
      <c r="W3007" s="107">
        <v>0</v>
      </c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1705</v>
      </c>
      <c r="B3008" s="111" t="s">
        <v>983</v>
      </c>
      <c r="C3008" s="112" t="s">
        <v>1614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1705</v>
      </c>
      <c r="B3009" s="111" t="s">
        <v>984</v>
      </c>
      <c r="C3009" s="112" t="s">
        <v>1615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1705</v>
      </c>
      <c r="B3010" s="111" t="s">
        <v>985</v>
      </c>
      <c r="C3010" s="112" t="s">
        <v>1616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1705</v>
      </c>
      <c r="B3011" s="111" t="s">
        <v>986</v>
      </c>
      <c r="C3011" s="112" t="s">
        <v>1617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1705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1705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1705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1705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1705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1705</v>
      </c>
      <c r="B3017" s="111" t="s">
        <v>996</v>
      </c>
      <c r="C3017" s="112" t="s">
        <v>1686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1705</v>
      </c>
      <c r="B3018" s="111" t="s">
        <v>997</v>
      </c>
      <c r="C3018" s="112" t="s">
        <v>1687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1705</v>
      </c>
      <c r="B3019" s="111" t="s">
        <v>998</v>
      </c>
      <c r="C3019" s="112" t="s">
        <v>1688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1705</v>
      </c>
      <c r="B3020" s="111" t="s">
        <v>999</v>
      </c>
      <c r="C3020" s="112" t="s">
        <v>1689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1705</v>
      </c>
      <c r="B3021" s="111" t="s">
        <v>1000</v>
      </c>
      <c r="C3021" s="112" t="s">
        <v>1618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1705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1705</v>
      </c>
      <c r="B3023" s="111" t="s">
        <v>1003</v>
      </c>
      <c r="C3023" s="112" t="s">
        <v>1619</v>
      </c>
      <c r="D3023" s="21">
        <f t="shared" si="51"/>
        <v>211454.72999999998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>
        <v>2980</v>
      </c>
      <c r="U3023" s="105">
        <v>0</v>
      </c>
      <c r="V3023" s="106">
        <v>10980</v>
      </c>
      <c r="W3023" s="107">
        <v>0</v>
      </c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1705</v>
      </c>
      <c r="B3024" s="111" t="s">
        <v>1004</v>
      </c>
      <c r="C3024" s="112" t="s">
        <v>1620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1705</v>
      </c>
      <c r="B3025" s="111" t="s">
        <v>1005</v>
      </c>
      <c r="C3025" s="112" t="s">
        <v>1621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1705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1705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1705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1705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1705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1705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1705</v>
      </c>
      <c r="B3032" s="111" t="s">
        <v>1018</v>
      </c>
      <c r="C3032" s="112" t="s">
        <v>1019</v>
      </c>
      <c r="D3032" s="21">
        <f t="shared" si="51"/>
        <v>204619.47999999998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>
        <v>12209.24</v>
      </c>
      <c r="U3032" s="113">
        <v>0</v>
      </c>
      <c r="V3032" s="31">
        <v>55512.55</v>
      </c>
      <c r="W3032" s="32">
        <v>0</v>
      </c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1705</v>
      </c>
      <c r="B3033" s="111" t="s">
        <v>1020</v>
      </c>
      <c r="C3033" s="112" t="s">
        <v>1021</v>
      </c>
      <c r="D3033" s="21">
        <f t="shared" si="51"/>
        <v>86753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>
        <v>12200</v>
      </c>
      <c r="U3033" s="113">
        <v>0</v>
      </c>
      <c r="V3033" s="31">
        <v>0</v>
      </c>
      <c r="W3033" s="32">
        <v>0</v>
      </c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1705</v>
      </c>
      <c r="B3034" s="111" t="s">
        <v>1022</v>
      </c>
      <c r="C3034" s="112" t="s">
        <v>1023</v>
      </c>
      <c r="D3034" s="21">
        <f t="shared" si="51"/>
        <v>151319.69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>
        <v>1477.5</v>
      </c>
      <c r="U3034" s="113">
        <v>0</v>
      </c>
      <c r="V3034" s="31">
        <v>0</v>
      </c>
      <c r="W3034" s="32">
        <v>0</v>
      </c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1705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1705</v>
      </c>
      <c r="B3036" s="111" t="s">
        <v>1026</v>
      </c>
      <c r="C3036" s="112" t="s">
        <v>1027</v>
      </c>
      <c r="D3036" s="21">
        <f t="shared" si="51"/>
        <v>166954.70000000001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>
        <v>430</v>
      </c>
      <c r="U3036" s="105">
        <v>0</v>
      </c>
      <c r="V3036" s="106">
        <v>647</v>
      </c>
      <c r="W3036" s="107">
        <v>0</v>
      </c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1705</v>
      </c>
      <c r="B3037" s="111" t="s">
        <v>1028</v>
      </c>
      <c r="C3037" s="112" t="s">
        <v>1029</v>
      </c>
      <c r="D3037" s="21">
        <f t="shared" si="51"/>
        <v>474520.4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>
        <v>31447.62</v>
      </c>
      <c r="U3037" s="105">
        <v>0</v>
      </c>
      <c r="V3037" s="106">
        <v>58270.78</v>
      </c>
      <c r="W3037" s="107">
        <v>0</v>
      </c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1705</v>
      </c>
      <c r="B3038" s="111" t="s">
        <v>1030</v>
      </c>
      <c r="C3038" s="112" t="s">
        <v>1031</v>
      </c>
      <c r="D3038" s="21">
        <f t="shared" si="51"/>
        <v>112381.78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>
        <v>12651</v>
      </c>
      <c r="U3038" s="105">
        <v>0</v>
      </c>
      <c r="V3038" s="106">
        <v>909.5</v>
      </c>
      <c r="W3038" s="107">
        <v>0</v>
      </c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1705</v>
      </c>
      <c r="B3039" s="111" t="s">
        <v>1032</v>
      </c>
      <c r="C3039" s="112" t="s">
        <v>1033</v>
      </c>
      <c r="D3039" s="21">
        <f t="shared" si="51"/>
        <v>66714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>
        <v>4754</v>
      </c>
      <c r="U3039" s="113">
        <v>0</v>
      </c>
      <c r="V3039" s="31">
        <v>6584</v>
      </c>
      <c r="W3039" s="32">
        <v>0</v>
      </c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1705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1705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1705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1705</v>
      </c>
      <c r="B3043" s="111" t="s">
        <v>1040</v>
      </c>
      <c r="C3043" s="112" t="s">
        <v>1041</v>
      </c>
      <c r="D3043" s="21">
        <f t="shared" si="51"/>
        <v>87844.00999999998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>
        <v>12029.18</v>
      </c>
      <c r="U3043" s="105">
        <v>0</v>
      </c>
      <c r="V3043" s="106">
        <v>0</v>
      </c>
      <c r="W3043" s="107">
        <v>0</v>
      </c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1705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1705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1705</v>
      </c>
      <c r="B3046" s="111" t="s">
        <v>1046</v>
      </c>
      <c r="C3046" s="112" t="s">
        <v>1047</v>
      </c>
      <c r="D3046" s="21">
        <f t="shared" si="51"/>
        <v>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1705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1705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1705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1705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1705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>
        <v>0</v>
      </c>
      <c r="U3051" s="105">
        <v>0</v>
      </c>
      <c r="V3051" s="106">
        <v>0</v>
      </c>
      <c r="W3051" s="107">
        <v>0</v>
      </c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1705</v>
      </c>
      <c r="B3052" s="111" t="s">
        <v>1058</v>
      </c>
      <c r="C3052" s="112" t="s">
        <v>1059</v>
      </c>
      <c r="D3052" s="21">
        <f t="shared" si="51"/>
        <v>33400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>
        <v>12700</v>
      </c>
      <c r="U3052" s="113">
        <v>0</v>
      </c>
      <c r="V3052" s="31">
        <v>7700</v>
      </c>
      <c r="W3052" s="32">
        <v>0</v>
      </c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1705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1705</v>
      </c>
      <c r="B3054" s="111" t="s">
        <v>1062</v>
      </c>
      <c r="C3054" s="112" t="s">
        <v>1063</v>
      </c>
      <c r="D3054" s="21">
        <f t="shared" si="51"/>
        <v>332653.38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>
        <v>41979</v>
      </c>
      <c r="U3054" s="113">
        <v>0</v>
      </c>
      <c r="V3054" s="31">
        <v>33655.18</v>
      </c>
      <c r="W3054" s="32">
        <v>0</v>
      </c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1705</v>
      </c>
      <c r="B3055" s="111" t="s">
        <v>1064</v>
      </c>
      <c r="C3055" s="112" t="s">
        <v>1065</v>
      </c>
      <c r="D3055" s="21">
        <f t="shared" si="51"/>
        <v>87910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>
        <v>13300</v>
      </c>
      <c r="U3055" s="113">
        <v>0</v>
      </c>
      <c r="V3055" s="31">
        <v>15400</v>
      </c>
      <c r="W3055" s="32">
        <v>0</v>
      </c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1705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1705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1705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1705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1705</v>
      </c>
      <c r="B3060" s="111" t="s">
        <v>1074</v>
      </c>
      <c r="C3060" s="112" t="s">
        <v>1075</v>
      </c>
      <c r="D3060" s="21">
        <f t="shared" si="51"/>
        <v>87896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>
        <v>0</v>
      </c>
      <c r="U3060" s="113">
        <v>0</v>
      </c>
      <c r="V3060" s="31">
        <v>0</v>
      </c>
      <c r="W3060" s="32">
        <v>0</v>
      </c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1705</v>
      </c>
      <c r="B3061" s="111" t="s">
        <v>1076</v>
      </c>
      <c r="C3061" s="112" t="s">
        <v>1077</v>
      </c>
      <c r="D3061" s="21">
        <f t="shared" si="51"/>
        <v>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1705</v>
      </c>
      <c r="B3062" s="111" t="s">
        <v>1078</v>
      </c>
      <c r="C3062" s="112" t="s">
        <v>1079</v>
      </c>
      <c r="D3062" s="21">
        <f t="shared" si="51"/>
        <v>813590.86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>
        <v>392153</v>
      </c>
      <c r="U3062" s="113">
        <v>0</v>
      </c>
      <c r="V3062" s="31">
        <v>19497.5</v>
      </c>
      <c r="W3062" s="32">
        <v>0</v>
      </c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1705</v>
      </c>
      <c r="B3063" s="111" t="s">
        <v>1080</v>
      </c>
      <c r="C3063" s="112" t="s">
        <v>1081</v>
      </c>
      <c r="D3063" s="21">
        <f t="shared" si="51"/>
        <v>163176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>
        <v>17680</v>
      </c>
      <c r="U3063" s="113">
        <v>0</v>
      </c>
      <c r="V3063" s="31">
        <v>0</v>
      </c>
      <c r="W3063" s="32">
        <v>0</v>
      </c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1705</v>
      </c>
      <c r="B3064" s="111" t="s">
        <v>1082</v>
      </c>
      <c r="C3064" s="112" t="s">
        <v>1083</v>
      </c>
      <c r="D3064" s="21">
        <f t="shared" si="51"/>
        <v>41900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>
        <v>15300</v>
      </c>
      <c r="U3064" s="113">
        <v>0</v>
      </c>
      <c r="V3064" s="31">
        <v>4500</v>
      </c>
      <c r="W3064" s="32">
        <v>0</v>
      </c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1705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1705</v>
      </c>
      <c r="B3066" s="111" t="s">
        <v>1086</v>
      </c>
      <c r="C3066" s="112" t="s">
        <v>1087</v>
      </c>
      <c r="D3066" s="21">
        <f t="shared" si="51"/>
        <v>60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>
        <v>6</v>
      </c>
      <c r="U3066" s="113">
        <v>0</v>
      </c>
      <c r="V3066" s="31">
        <v>6</v>
      </c>
      <c r="W3066" s="32">
        <v>0</v>
      </c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1705</v>
      </c>
      <c r="B3067" s="111" t="s">
        <v>1088</v>
      </c>
      <c r="C3067" s="112" t="s">
        <v>1089</v>
      </c>
      <c r="D3067" s="21">
        <f t="shared" si="51"/>
        <v>1202324.1599999999</v>
      </c>
      <c r="E3067" s="24">
        <f t="shared" si="51"/>
        <v>122863.19000000002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>
        <v>50000</v>
      </c>
      <c r="U3067" s="113">
        <v>47485.87</v>
      </c>
      <c r="V3067" s="31">
        <v>205395.38</v>
      </c>
      <c r="W3067" s="32">
        <v>1328.3</v>
      </c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1705</v>
      </c>
      <c r="B3068" s="111" t="s">
        <v>1090</v>
      </c>
      <c r="C3068" s="112" t="s">
        <v>1091</v>
      </c>
      <c r="D3068" s="21">
        <f t="shared" si="51"/>
        <v>108388.82</v>
      </c>
      <c r="E3068" s="24">
        <f t="shared" si="51"/>
        <v>0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>
        <v>535</v>
      </c>
      <c r="U3068" s="113">
        <v>0</v>
      </c>
      <c r="V3068" s="31">
        <v>535</v>
      </c>
      <c r="W3068" s="32">
        <v>0</v>
      </c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1705</v>
      </c>
      <c r="B3069" s="111" t="s">
        <v>1092</v>
      </c>
      <c r="C3069" s="112" t="s">
        <v>1093</v>
      </c>
      <c r="D3069" s="21">
        <f t="shared" si="51"/>
        <v>74481.97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>
        <v>10398.129999999999</v>
      </c>
      <c r="U3069" s="105">
        <v>0</v>
      </c>
      <c r="V3069" s="106">
        <v>5000</v>
      </c>
      <c r="W3069" s="107">
        <v>0</v>
      </c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1705</v>
      </c>
      <c r="B3070" s="111" t="s">
        <v>1094</v>
      </c>
      <c r="C3070" s="112" t="s">
        <v>1095</v>
      </c>
      <c r="D3070" s="21">
        <f t="shared" si="51"/>
        <v>14445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>
        <v>1605</v>
      </c>
      <c r="U3070" s="113">
        <v>0</v>
      </c>
      <c r="V3070" s="31">
        <v>1605</v>
      </c>
      <c r="W3070" s="32">
        <v>0</v>
      </c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1705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1705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1705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1705</v>
      </c>
      <c r="B3074" s="111" t="s">
        <v>1102</v>
      </c>
      <c r="C3074" s="112" t="s">
        <v>1103</v>
      </c>
      <c r="D3074" s="21">
        <f t="shared" si="51"/>
        <v>7198875.4399999995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>
        <v>767110.19</v>
      </c>
      <c r="U3074" s="113">
        <v>0</v>
      </c>
      <c r="V3074" s="31">
        <v>314874.65999999997</v>
      </c>
      <c r="W3074" s="32">
        <v>0</v>
      </c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1705</v>
      </c>
      <c r="B3075" s="111" t="s">
        <v>1104</v>
      </c>
      <c r="C3075" s="112" t="s">
        <v>1105</v>
      </c>
      <c r="D3075" s="21">
        <f t="shared" si="51"/>
        <v>105096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>
        <v>5720</v>
      </c>
      <c r="U3075" s="105">
        <v>0</v>
      </c>
      <c r="V3075" s="106">
        <v>6435</v>
      </c>
      <c r="W3075" s="107">
        <v>0</v>
      </c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1705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1550198.1700000002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>
        <v>102720.09</v>
      </c>
      <c r="U3076" s="105">
        <v>0</v>
      </c>
      <c r="V3076" s="106">
        <v>125498.54</v>
      </c>
      <c r="W3076" s="107">
        <v>0</v>
      </c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1705</v>
      </c>
      <c r="B3077" s="111" t="s">
        <v>1108</v>
      </c>
      <c r="C3077" s="112" t="s">
        <v>1109</v>
      </c>
      <c r="D3077" s="21">
        <f t="shared" si="52"/>
        <v>2604710.4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>
        <v>299233.40000000002</v>
      </c>
      <c r="U3077" s="105">
        <v>0</v>
      </c>
      <c r="V3077" s="106">
        <v>221636</v>
      </c>
      <c r="W3077" s="107">
        <v>0</v>
      </c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1705</v>
      </c>
      <c r="B3078" s="111" t="s">
        <v>1110</v>
      </c>
      <c r="C3078" s="112" t="s">
        <v>1111</v>
      </c>
      <c r="D3078" s="21">
        <f t="shared" si="52"/>
        <v>667570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>
        <v>66970</v>
      </c>
      <c r="U3078" s="105">
        <v>0</v>
      </c>
      <c r="V3078" s="106">
        <v>66535</v>
      </c>
      <c r="W3078" s="107">
        <v>0</v>
      </c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1705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1705</v>
      </c>
      <c r="B3080" s="111" t="s">
        <v>1114</v>
      </c>
      <c r="C3080" s="112" t="s">
        <v>1115</v>
      </c>
      <c r="D3080" s="21">
        <f t="shared" si="52"/>
        <v>69109.5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>
        <v>460</v>
      </c>
      <c r="U3080" s="105">
        <v>0</v>
      </c>
      <c r="V3080" s="106">
        <v>2544.5</v>
      </c>
      <c r="W3080" s="107">
        <v>0</v>
      </c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1705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1705</v>
      </c>
      <c r="B3082" s="111" t="s">
        <v>1118</v>
      </c>
      <c r="C3082" s="112" t="s">
        <v>1119</v>
      </c>
      <c r="D3082" s="21">
        <f t="shared" si="52"/>
        <v>274027.90000000002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>
        <v>2697</v>
      </c>
      <c r="U3082" s="105">
        <v>0</v>
      </c>
      <c r="V3082" s="106">
        <v>2818</v>
      </c>
      <c r="W3082" s="107">
        <v>0</v>
      </c>
      <c r="X3082" s="105"/>
      <c r="Y3082" s="105"/>
      <c r="Z3082" s="106"/>
      <c r="AA3082" s="107"/>
      <c r="AB3082" s="105"/>
      <c r="AC3082" s="105"/>
      <c r="AD3082" s="33" t="s">
        <v>1698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1705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1705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1705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1705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1705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1705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1705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1705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1705</v>
      </c>
      <c r="B3091" s="111" t="s">
        <v>1136</v>
      </c>
      <c r="C3091" s="112" t="s">
        <v>1137</v>
      </c>
      <c r="D3091" s="21">
        <f t="shared" si="52"/>
        <v>1032030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>
        <v>126610</v>
      </c>
      <c r="U3091" s="113">
        <v>0</v>
      </c>
      <c r="V3091" s="31">
        <v>37970</v>
      </c>
      <c r="W3091" s="32">
        <v>0</v>
      </c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1705</v>
      </c>
      <c r="B3092" s="111" t="s">
        <v>1138</v>
      </c>
      <c r="C3092" s="112" t="s">
        <v>1622</v>
      </c>
      <c r="D3092" s="21">
        <f t="shared" si="52"/>
        <v>24335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>
        <v>0</v>
      </c>
      <c r="U3092" s="113">
        <v>0</v>
      </c>
      <c r="V3092" s="31">
        <v>14025</v>
      </c>
      <c r="W3092" s="32">
        <v>0</v>
      </c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1705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1705</v>
      </c>
      <c r="B3094" s="111" t="s">
        <v>1141</v>
      </c>
      <c r="C3094" s="112" t="s">
        <v>1623</v>
      </c>
      <c r="D3094" s="21">
        <f t="shared" si="52"/>
        <v>692657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>
        <v>80880</v>
      </c>
      <c r="U3094" s="113">
        <v>0</v>
      </c>
      <c r="V3094" s="31">
        <v>0</v>
      </c>
      <c r="W3094" s="32">
        <v>0</v>
      </c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1705</v>
      </c>
      <c r="B3095" s="111" t="s">
        <v>1142</v>
      </c>
      <c r="C3095" s="112" t="s">
        <v>1143</v>
      </c>
      <c r="D3095" s="21">
        <f t="shared" si="52"/>
        <v>1754006.5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>
        <v>548019.75</v>
      </c>
      <c r="U3095" s="113">
        <v>0</v>
      </c>
      <c r="V3095" s="31">
        <v>0</v>
      </c>
      <c r="W3095" s="32">
        <v>0</v>
      </c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1705</v>
      </c>
      <c r="B3096" s="111" t="s">
        <v>1144</v>
      </c>
      <c r="C3096" s="112" t="s">
        <v>1624</v>
      </c>
      <c r="D3096" s="21">
        <f t="shared" si="52"/>
        <v>464141.25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>
        <v>32216.5</v>
      </c>
      <c r="U3096" s="113">
        <v>0</v>
      </c>
      <c r="V3096" s="31">
        <v>0</v>
      </c>
      <c r="W3096" s="32">
        <v>0</v>
      </c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1705</v>
      </c>
      <c r="B3097" s="111" t="s">
        <v>1145</v>
      </c>
      <c r="C3097" s="112" t="s">
        <v>1625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1705</v>
      </c>
      <c r="B3098" s="111" t="s">
        <v>1626</v>
      </c>
      <c r="C3098" s="112" t="s">
        <v>1627</v>
      </c>
      <c r="D3098" s="21">
        <f t="shared" si="52"/>
        <v>9996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>
        <v>4221</v>
      </c>
      <c r="U3098" s="113">
        <v>0</v>
      </c>
      <c r="V3098" s="31">
        <v>0</v>
      </c>
      <c r="W3098" s="32">
        <v>0</v>
      </c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1705</v>
      </c>
      <c r="B3099" s="111" t="s">
        <v>1146</v>
      </c>
      <c r="C3099" s="112" t="s">
        <v>1628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1705</v>
      </c>
      <c r="B3100" s="111" t="s">
        <v>1147</v>
      </c>
      <c r="C3100" s="112" t="s">
        <v>1629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1705</v>
      </c>
      <c r="B3101" s="111" t="s">
        <v>1148</v>
      </c>
      <c r="C3101" s="112" t="s">
        <v>1149</v>
      </c>
      <c r="D3101" s="21">
        <f t="shared" si="52"/>
        <v>8943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>
        <v>7490</v>
      </c>
      <c r="U3101" s="113">
        <v>0</v>
      </c>
      <c r="V3101" s="31">
        <v>0</v>
      </c>
      <c r="W3101" s="32">
        <v>0</v>
      </c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1705</v>
      </c>
      <c r="B3102" s="111" t="s">
        <v>1150</v>
      </c>
      <c r="C3102" s="112" t="s">
        <v>1630</v>
      </c>
      <c r="D3102" s="21">
        <f t="shared" si="52"/>
        <v>6001810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>
        <v>831092</v>
      </c>
      <c r="U3102" s="105">
        <v>0</v>
      </c>
      <c r="V3102" s="106">
        <v>717468.5</v>
      </c>
      <c r="W3102" s="107">
        <v>0</v>
      </c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1705</v>
      </c>
      <c r="B3103" s="111" t="s">
        <v>1151</v>
      </c>
      <c r="C3103" s="112" t="s">
        <v>1631</v>
      </c>
      <c r="D3103" s="21">
        <f t="shared" si="52"/>
        <v>602735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>
        <v>71220</v>
      </c>
      <c r="U3103" s="113">
        <v>0</v>
      </c>
      <c r="V3103" s="31">
        <v>63710</v>
      </c>
      <c r="W3103" s="32">
        <v>0</v>
      </c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1705</v>
      </c>
      <c r="B3104" s="111" t="s">
        <v>1152</v>
      </c>
      <c r="C3104" s="112" t="s">
        <v>1632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1705</v>
      </c>
      <c r="B3105" s="111" t="s">
        <v>1153</v>
      </c>
      <c r="C3105" s="112" t="s">
        <v>1633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1705</v>
      </c>
      <c r="B3106" s="111" t="s">
        <v>1154</v>
      </c>
      <c r="C3106" s="112" t="s">
        <v>1634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1705</v>
      </c>
      <c r="B3107" s="111" t="s">
        <v>1155</v>
      </c>
      <c r="C3107" s="112" t="s">
        <v>1156</v>
      </c>
      <c r="D3107" s="21">
        <f t="shared" si="52"/>
        <v>450000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>
        <v>50000</v>
      </c>
      <c r="U3107" s="105">
        <v>0</v>
      </c>
      <c r="V3107" s="106">
        <v>40000</v>
      </c>
      <c r="W3107" s="107">
        <v>0</v>
      </c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1705</v>
      </c>
      <c r="B3108" s="111" t="s">
        <v>1157</v>
      </c>
      <c r="C3108" s="112" t="s">
        <v>1158</v>
      </c>
      <c r="D3108" s="21">
        <f t="shared" si="52"/>
        <v>166000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>
        <v>16000</v>
      </c>
      <c r="U3108" s="105">
        <v>0</v>
      </c>
      <c r="V3108" s="106">
        <v>10000</v>
      </c>
      <c r="W3108" s="107">
        <v>0</v>
      </c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1705</v>
      </c>
      <c r="B3109" s="111" t="s">
        <v>1159</v>
      </c>
      <c r="C3109" s="112" t="s">
        <v>1160</v>
      </c>
      <c r="D3109" s="21">
        <f t="shared" si="52"/>
        <v>170000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15000</v>
      </c>
      <c r="U3109" s="113">
        <v>0</v>
      </c>
      <c r="V3109" s="31">
        <v>15000</v>
      </c>
      <c r="W3109" s="32">
        <v>0</v>
      </c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1705</v>
      </c>
      <c r="B3110" s="111" t="s">
        <v>1161</v>
      </c>
      <c r="C3110" s="112" t="s">
        <v>1635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1705</v>
      </c>
      <c r="B3111" s="111" t="s">
        <v>1162</v>
      </c>
      <c r="C3111" s="112" t="s">
        <v>1163</v>
      </c>
      <c r="D3111" s="21">
        <f t="shared" si="52"/>
        <v>90650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>
        <v>90650</v>
      </c>
      <c r="W3111" s="32">
        <v>0</v>
      </c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1705</v>
      </c>
      <c r="B3112" s="111" t="s">
        <v>1164</v>
      </c>
      <c r="C3112" s="112" t="s">
        <v>1636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1705</v>
      </c>
      <c r="B3113" s="111" t="s">
        <v>1165</v>
      </c>
      <c r="C3113" s="112" t="s">
        <v>1166</v>
      </c>
      <c r="D3113" s="21">
        <f t="shared" si="52"/>
        <v>171480.06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>
        <v>19053.34</v>
      </c>
      <c r="U3113" s="113">
        <v>0</v>
      </c>
      <c r="V3113" s="31">
        <v>19053.34</v>
      </c>
      <c r="W3113" s="32">
        <v>0</v>
      </c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1705</v>
      </c>
      <c r="B3114" s="111" t="s">
        <v>1167</v>
      </c>
      <c r="C3114" s="112" t="s">
        <v>1637</v>
      </c>
      <c r="D3114" s="21">
        <f t="shared" si="52"/>
        <v>479955.04999999993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>
        <v>53328.34</v>
      </c>
      <c r="U3114" s="113">
        <v>0</v>
      </c>
      <c r="V3114" s="31">
        <v>53328.34</v>
      </c>
      <c r="W3114" s="32">
        <v>0</v>
      </c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1705</v>
      </c>
      <c r="B3115" s="111" t="s">
        <v>1168</v>
      </c>
      <c r="C3115" s="112" t="s">
        <v>1638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1705</v>
      </c>
      <c r="B3116" s="111" t="s">
        <v>1169</v>
      </c>
      <c r="C3116" s="112" t="s">
        <v>1639</v>
      </c>
      <c r="D3116" s="21">
        <f t="shared" si="52"/>
        <v>14159.97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>
        <v>1573.33</v>
      </c>
      <c r="U3116" s="113">
        <v>0</v>
      </c>
      <c r="V3116" s="31">
        <v>1573.33</v>
      </c>
      <c r="W3116" s="32">
        <v>0</v>
      </c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1705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1705</v>
      </c>
      <c r="B3118" s="111" t="s">
        <v>1172</v>
      </c>
      <c r="C3118" s="112" t="s">
        <v>1640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1705</v>
      </c>
      <c r="B3119" s="111" t="s">
        <v>1173</v>
      </c>
      <c r="C3119" s="112" t="s">
        <v>1641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1705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1705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1705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1705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1705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1705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1705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1705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1705</v>
      </c>
      <c r="B3128" s="111" t="s">
        <v>1190</v>
      </c>
      <c r="C3128" s="112" t="s">
        <v>1191</v>
      </c>
      <c r="D3128" s="21">
        <f t="shared" si="52"/>
        <v>59195.819999999992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>
        <v>19731.939999999999</v>
      </c>
      <c r="U3128" s="113">
        <v>0</v>
      </c>
      <c r="V3128" s="31">
        <v>19731.939999999999</v>
      </c>
      <c r="W3128" s="32">
        <v>0</v>
      </c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1705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1705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1705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1705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1705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1705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1705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1705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1705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1705</v>
      </c>
      <c r="B3138" s="111" t="s">
        <v>1210</v>
      </c>
      <c r="C3138" s="112" t="s">
        <v>1642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1705</v>
      </c>
      <c r="B3139" s="111" t="s">
        <v>1211</v>
      </c>
      <c r="C3139" s="112" t="s">
        <v>1212</v>
      </c>
      <c r="D3139" s="21">
        <f t="shared" si="52"/>
        <v>239100.02999999991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>
        <v>26566.67</v>
      </c>
      <c r="U3139" s="113">
        <v>0</v>
      </c>
      <c r="V3139" s="31">
        <v>26566.67</v>
      </c>
      <c r="W3139" s="32">
        <v>0</v>
      </c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1705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4522314.4800000004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>
        <v>503352.35</v>
      </c>
      <c r="U3140" s="105">
        <v>0</v>
      </c>
      <c r="V3140" s="106">
        <v>503352.35</v>
      </c>
      <c r="W3140" s="107">
        <v>0</v>
      </c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1705</v>
      </c>
      <c r="B3141" s="111" t="s">
        <v>1215</v>
      </c>
      <c r="C3141" s="112" t="s">
        <v>1216</v>
      </c>
      <c r="D3141" s="21">
        <f t="shared" si="53"/>
        <v>90171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>
        <v>10019</v>
      </c>
      <c r="U3141" s="113">
        <v>0</v>
      </c>
      <c r="V3141" s="31">
        <v>10019</v>
      </c>
      <c r="W3141" s="32">
        <v>0</v>
      </c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1705</v>
      </c>
      <c r="B3142" s="111" t="s">
        <v>1217</v>
      </c>
      <c r="C3142" s="112" t="s">
        <v>1218</v>
      </c>
      <c r="D3142" s="21">
        <f t="shared" si="53"/>
        <v>142692.47999999998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>
        <v>15854.72</v>
      </c>
      <c r="U3142" s="105">
        <v>0</v>
      </c>
      <c r="V3142" s="106">
        <v>15854.72</v>
      </c>
      <c r="W3142" s="107">
        <v>0</v>
      </c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1705</v>
      </c>
      <c r="B3143" s="111" t="s">
        <v>1219</v>
      </c>
      <c r="C3143" s="112" t="s">
        <v>1220</v>
      </c>
      <c r="D3143" s="21">
        <f t="shared" si="53"/>
        <v>15289.920000000006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>
        <v>1698.88</v>
      </c>
      <c r="U3143" s="113">
        <v>0</v>
      </c>
      <c r="V3143" s="31">
        <v>1698.88</v>
      </c>
      <c r="W3143" s="32">
        <v>0</v>
      </c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1705</v>
      </c>
      <c r="B3144" s="111" t="s">
        <v>1221</v>
      </c>
      <c r="C3144" s="112" t="s">
        <v>1222</v>
      </c>
      <c r="D3144" s="21">
        <f t="shared" si="53"/>
        <v>7180.0199999999986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>
        <v>797.78</v>
      </c>
      <c r="U3144" s="113">
        <v>0</v>
      </c>
      <c r="V3144" s="31">
        <v>797.78</v>
      </c>
      <c r="W3144" s="32">
        <v>0</v>
      </c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1705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1705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1705</v>
      </c>
      <c r="B3147" s="111" t="s">
        <v>1227</v>
      </c>
      <c r="C3147" s="112" t="s">
        <v>1228</v>
      </c>
      <c r="D3147" s="21">
        <f t="shared" si="53"/>
        <v>68752.53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>
        <v>7639.17</v>
      </c>
      <c r="U3147" s="113">
        <v>0</v>
      </c>
      <c r="V3147" s="31">
        <v>7639.17</v>
      </c>
      <c r="W3147" s="32">
        <v>0</v>
      </c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1705</v>
      </c>
      <c r="B3148" s="111" t="s">
        <v>1229</v>
      </c>
      <c r="C3148" s="112" t="s">
        <v>1230</v>
      </c>
      <c r="D3148" s="21">
        <f t="shared" si="53"/>
        <v>265809.13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>
        <v>22188.63</v>
      </c>
      <c r="U3148" s="113">
        <v>0</v>
      </c>
      <c r="V3148" s="31">
        <v>24383.07</v>
      </c>
      <c r="W3148" s="32">
        <v>0</v>
      </c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1705</v>
      </c>
      <c r="B3149" s="111" t="s">
        <v>1231</v>
      </c>
      <c r="C3149" s="112" t="s">
        <v>1232</v>
      </c>
      <c r="D3149" s="21">
        <f t="shared" si="53"/>
        <v>300749.94000000006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>
        <v>33416.660000000003</v>
      </c>
      <c r="U3149" s="105">
        <v>0</v>
      </c>
      <c r="V3149" s="106">
        <v>33416.660000000003</v>
      </c>
      <c r="W3149" s="107">
        <v>0</v>
      </c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1705</v>
      </c>
      <c r="B3150" s="111" t="s">
        <v>1233</v>
      </c>
      <c r="C3150" s="112" t="s">
        <v>1234</v>
      </c>
      <c r="D3150" s="21">
        <f t="shared" si="53"/>
        <v>27589.68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>
        <v>3196.58</v>
      </c>
      <c r="U3150" s="113">
        <v>0</v>
      </c>
      <c r="V3150" s="31">
        <v>3196.58</v>
      </c>
      <c r="W3150" s="32">
        <v>0</v>
      </c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1705</v>
      </c>
      <c r="B3151" s="111" t="s">
        <v>1235</v>
      </c>
      <c r="C3151" s="112" t="s">
        <v>1236</v>
      </c>
      <c r="D3151" s="21">
        <f t="shared" si="53"/>
        <v>40372.590000000011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>
        <v>5325.51</v>
      </c>
      <c r="U3151" s="105">
        <v>0</v>
      </c>
      <c r="V3151" s="106">
        <v>5325.51</v>
      </c>
      <c r="W3151" s="107">
        <v>0</v>
      </c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1705</v>
      </c>
      <c r="B3152" s="111" t="s">
        <v>1237</v>
      </c>
      <c r="C3152" s="112" t="s">
        <v>1238</v>
      </c>
      <c r="D3152" s="21">
        <f t="shared" si="53"/>
        <v>42789.87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>
        <v>4754.43</v>
      </c>
      <c r="U3152" s="113">
        <v>0</v>
      </c>
      <c r="V3152" s="31">
        <v>4754.43</v>
      </c>
      <c r="W3152" s="32">
        <v>0</v>
      </c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1705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1705</v>
      </c>
      <c r="B3154" s="111" t="s">
        <v>1241</v>
      </c>
      <c r="C3154" s="112" t="s">
        <v>1242</v>
      </c>
      <c r="D3154" s="21">
        <f t="shared" si="53"/>
        <v>4713449.1800000006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>
        <v>549769.62</v>
      </c>
      <c r="U3154" s="113">
        <v>0</v>
      </c>
      <c r="V3154" s="31">
        <v>551169.6</v>
      </c>
      <c r="W3154" s="32">
        <v>0</v>
      </c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1705</v>
      </c>
      <c r="B3155" s="111" t="s">
        <v>1243</v>
      </c>
      <c r="C3155" s="112" t="s">
        <v>1244</v>
      </c>
      <c r="D3155" s="21">
        <f t="shared" si="53"/>
        <v>134884.06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>
        <v>16697.09</v>
      </c>
      <c r="U3155" s="113">
        <v>0</v>
      </c>
      <c r="V3155" s="31">
        <v>16697.09</v>
      </c>
      <c r="W3155" s="32">
        <v>0</v>
      </c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1705</v>
      </c>
      <c r="B3156" s="111" t="s">
        <v>1245</v>
      </c>
      <c r="C3156" s="112" t="s">
        <v>1246</v>
      </c>
      <c r="D3156" s="21">
        <f t="shared" si="53"/>
        <v>8964.99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>
        <v>996.11</v>
      </c>
      <c r="U3156" s="105">
        <v>0</v>
      </c>
      <c r="V3156" s="106">
        <v>996.11</v>
      </c>
      <c r="W3156" s="107">
        <v>0</v>
      </c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1705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1705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1705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1705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1705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1705</v>
      </c>
      <c r="B3162" s="111" t="s">
        <v>1643</v>
      </c>
      <c r="C3162" s="112" t="s">
        <v>1644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1705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1705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1705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1705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1705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1705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1705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1705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1705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1705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1705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1705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1705</v>
      </c>
      <c r="B3175" s="111" t="s">
        <v>1645</v>
      </c>
      <c r="C3175" s="112" t="s">
        <v>1646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1705</v>
      </c>
      <c r="B3176" s="111" t="s">
        <v>1281</v>
      </c>
      <c r="C3176" s="112" t="s">
        <v>1282</v>
      </c>
      <c r="D3176" s="21">
        <f t="shared" si="53"/>
        <v>3461155.63</v>
      </c>
      <c r="E3176" s="24">
        <f t="shared" si="53"/>
        <v>3408626.75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>
        <v>48411.199999999997</v>
      </c>
      <c r="U3176" s="113">
        <v>540308.69999999995</v>
      </c>
      <c r="V3176" s="31">
        <v>52528.88</v>
      </c>
      <c r="W3176" s="32">
        <v>48411.199999999997</v>
      </c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1705</v>
      </c>
      <c r="B3177" s="111" t="s">
        <v>1283</v>
      </c>
      <c r="C3177" s="112" t="s">
        <v>1647</v>
      </c>
      <c r="D3177" s="21">
        <f t="shared" si="53"/>
        <v>1649763.0300000003</v>
      </c>
      <c r="E3177" s="24">
        <f t="shared" si="53"/>
        <v>1628972.7100000002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>
        <v>20142.96</v>
      </c>
      <c r="U3177" s="113">
        <v>237331.85</v>
      </c>
      <c r="V3177" s="31">
        <v>20790.32</v>
      </c>
      <c r="W3177" s="32">
        <v>20142.96</v>
      </c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1705</v>
      </c>
      <c r="B3178" s="111" t="s">
        <v>1648</v>
      </c>
      <c r="C3178" s="112" t="s">
        <v>1649</v>
      </c>
      <c r="D3178" s="21">
        <f t="shared" si="53"/>
        <v>2721.4700000000003</v>
      </c>
      <c r="E3178" s="24">
        <f t="shared" si="53"/>
        <v>1318.57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1318.57</v>
      </c>
      <c r="U3178" s="113">
        <v>0</v>
      </c>
      <c r="V3178" s="31">
        <v>1402.9</v>
      </c>
      <c r="W3178" s="32">
        <v>1318.57</v>
      </c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1705</v>
      </c>
      <c r="B3179" s="111" t="s">
        <v>1650</v>
      </c>
      <c r="C3179" s="112" t="s">
        <v>1651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1705</v>
      </c>
      <c r="B3180" s="111" t="s">
        <v>1284</v>
      </c>
      <c r="C3180" s="112" t="s">
        <v>1285</v>
      </c>
      <c r="D3180" s="21">
        <f t="shared" si="53"/>
        <v>304055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>
        <v>18625</v>
      </c>
      <c r="U3180" s="105">
        <v>0</v>
      </c>
      <c r="V3180" s="106">
        <v>22495</v>
      </c>
      <c r="W3180" s="107">
        <v>0</v>
      </c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1705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1705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1705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1705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1705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1705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1705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1705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1705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1705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1705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1705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1705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1705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1705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1705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1705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1705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1705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1705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1705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1705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1705</v>
      </c>
      <c r="B3203" s="111" t="s">
        <v>1330</v>
      </c>
      <c r="C3203" s="112" t="s">
        <v>1652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1705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1705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1705</v>
      </c>
      <c r="B3206" s="111" t="s">
        <v>1335</v>
      </c>
      <c r="C3206" s="112" t="s">
        <v>1653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1705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1705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1705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1705</v>
      </c>
      <c r="B3210" s="111" t="s">
        <v>1342</v>
      </c>
      <c r="C3210" s="112" t="s">
        <v>1690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1705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1705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1705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1705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1705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1705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1705</v>
      </c>
      <c r="B3217" s="111" t="s">
        <v>1355</v>
      </c>
      <c r="C3217" s="112" t="s">
        <v>1654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1705</v>
      </c>
      <c r="B3218" s="111" t="s">
        <v>1356</v>
      </c>
      <c r="C3218" s="112" t="s">
        <v>1655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1705</v>
      </c>
      <c r="B3219" s="111" t="s">
        <v>1357</v>
      </c>
      <c r="C3219" s="112" t="s">
        <v>1656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1705</v>
      </c>
      <c r="B3220" s="111" t="s">
        <v>1358</v>
      </c>
      <c r="C3220" s="112" t="s">
        <v>1657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1705</v>
      </c>
      <c r="B3221" s="111" t="s">
        <v>1359</v>
      </c>
      <c r="C3221" s="112" t="s">
        <v>1658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1705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1706</v>
      </c>
      <c r="B3223" s="111" t="s">
        <v>3</v>
      </c>
      <c r="C3223" s="112" t="s">
        <v>4</v>
      </c>
      <c r="D3223" s="21">
        <f t="shared" si="54"/>
        <v>56507910.440000005</v>
      </c>
      <c r="E3223" s="24">
        <f t="shared" si="54"/>
        <v>56519950.440000005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>
        <v>5720382.9500000002</v>
      </c>
      <c r="U3223" s="113">
        <v>5717182.9500000002</v>
      </c>
      <c r="V3223" s="31">
        <v>5118956.93</v>
      </c>
      <c r="W3223" s="32">
        <v>5121956.93</v>
      </c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1706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1706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1706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1706</v>
      </c>
      <c r="B3227" s="111" t="s">
        <v>11</v>
      </c>
      <c r="C3227" s="112" t="s">
        <v>1433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1706</v>
      </c>
      <c r="B3228" s="111" t="s">
        <v>12</v>
      </c>
      <c r="C3228" s="112" t="s">
        <v>1434</v>
      </c>
      <c r="D3228" s="21">
        <f t="shared" si="54"/>
        <v>960272.81</v>
      </c>
      <c r="E3228" s="24">
        <f t="shared" si="54"/>
        <v>2040213.8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>
        <v>0</v>
      </c>
      <c r="U3228" s="113">
        <v>13568</v>
      </c>
      <c r="V3228" s="31">
        <v>8500</v>
      </c>
      <c r="W3228" s="32">
        <v>256324</v>
      </c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1706</v>
      </c>
      <c r="B3229" s="111" t="s">
        <v>1435</v>
      </c>
      <c r="C3229" s="112" t="s">
        <v>1436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1706</v>
      </c>
      <c r="B3230" s="111" t="s">
        <v>1437</v>
      </c>
      <c r="C3230" s="112" t="s">
        <v>1438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1706</v>
      </c>
      <c r="B3231" s="111" t="s">
        <v>13</v>
      </c>
      <c r="C3231" s="112" t="s">
        <v>1439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1706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1706</v>
      </c>
      <c r="B3233" s="111" t="s">
        <v>16</v>
      </c>
      <c r="C3233" s="112" t="s">
        <v>1440</v>
      </c>
      <c r="D3233" s="21">
        <f t="shared" si="54"/>
        <v>16586794.919999998</v>
      </c>
      <c r="E3233" s="24">
        <f t="shared" si="54"/>
        <v>15559064.620000001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>
        <v>935183</v>
      </c>
      <c r="U3233" s="113">
        <v>1016108.8</v>
      </c>
      <c r="V3233" s="31">
        <v>2982794.8</v>
      </c>
      <c r="W3233" s="32">
        <v>1886227</v>
      </c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1706</v>
      </c>
      <c r="B3234" s="111" t="s">
        <v>17</v>
      </c>
      <c r="C3234" s="112" t="s">
        <v>1441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1706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1706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1706</v>
      </c>
      <c r="B3237" s="111" t="s">
        <v>22</v>
      </c>
      <c r="C3237" s="112" t="s">
        <v>1442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1706</v>
      </c>
      <c r="B3238" s="111" t="s">
        <v>23</v>
      </c>
      <c r="C3238" s="112" t="s">
        <v>1694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1706</v>
      </c>
      <c r="B3239" s="111" t="s">
        <v>24</v>
      </c>
      <c r="C3239" s="112" t="s">
        <v>1443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1706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1706</v>
      </c>
      <c r="B3241" s="111" t="s">
        <v>27</v>
      </c>
      <c r="C3241" s="112" t="s">
        <v>1444</v>
      </c>
      <c r="D3241" s="21">
        <f t="shared" si="54"/>
        <v>521474639.43000007</v>
      </c>
      <c r="E3241" s="24">
        <f t="shared" si="54"/>
        <v>561867994.19999993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>
        <v>42515147</v>
      </c>
      <c r="U3241" s="113">
        <v>51402391.310000002</v>
      </c>
      <c r="V3241" s="31">
        <v>43056725.909999996</v>
      </c>
      <c r="W3241" s="32">
        <v>46952338.68</v>
      </c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1706</v>
      </c>
      <c r="B3242" s="111" t="s">
        <v>28</v>
      </c>
      <c r="C3242" s="112" t="s">
        <v>1445</v>
      </c>
      <c r="D3242" s="21">
        <f t="shared" si="54"/>
        <v>27274402.229999997</v>
      </c>
      <c r="E3242" s="24">
        <f t="shared" si="54"/>
        <v>23620666.680000003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>
        <v>1690186.4</v>
      </c>
      <c r="U3242" s="113">
        <v>3574029.2</v>
      </c>
      <c r="V3242" s="31">
        <v>2095452.38</v>
      </c>
      <c r="W3242" s="32">
        <v>648961.73</v>
      </c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1706</v>
      </c>
      <c r="B3243" s="111" t="s">
        <v>29</v>
      </c>
      <c r="C3243" s="112" t="s">
        <v>1446</v>
      </c>
      <c r="D3243" s="21">
        <f t="shared" si="54"/>
        <v>13930968.34</v>
      </c>
      <c r="E3243" s="24">
        <f t="shared" si="54"/>
        <v>5285844.66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>
        <v>9285</v>
      </c>
      <c r="U3243" s="113">
        <v>140540</v>
      </c>
      <c r="V3243" s="31">
        <v>8402648.7699999996</v>
      </c>
      <c r="W3243" s="32">
        <v>123205</v>
      </c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1706</v>
      </c>
      <c r="B3244" s="111" t="s">
        <v>30</v>
      </c>
      <c r="C3244" s="112" t="s">
        <v>1447</v>
      </c>
      <c r="D3244" s="21">
        <f t="shared" si="54"/>
        <v>11859391.369999999</v>
      </c>
      <c r="E3244" s="24">
        <f t="shared" si="54"/>
        <v>14475520.690000001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>
        <v>0</v>
      </c>
      <c r="U3244" s="113">
        <v>1686934.62</v>
      </c>
      <c r="V3244" s="31">
        <v>0</v>
      </c>
      <c r="W3244" s="32">
        <v>12681.05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1706</v>
      </c>
      <c r="B3245" s="111" t="s">
        <v>31</v>
      </c>
      <c r="C3245" s="112" t="s">
        <v>1659</v>
      </c>
      <c r="D3245" s="21">
        <f t="shared" si="54"/>
        <v>13083393.01</v>
      </c>
      <c r="E3245" s="24">
        <f t="shared" si="54"/>
        <v>7531817.0300000003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>
        <v>879172.83</v>
      </c>
      <c r="U3245" s="113">
        <v>149071.57999999999</v>
      </c>
      <c r="V3245" s="31">
        <v>1353326.07</v>
      </c>
      <c r="W3245" s="32">
        <v>322706.63</v>
      </c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1706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1706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1706</v>
      </c>
      <c r="B3248" s="111" t="s">
        <v>36</v>
      </c>
      <c r="C3248" s="112" t="s">
        <v>1448</v>
      </c>
      <c r="D3248" s="21">
        <f t="shared" si="54"/>
        <v>30864676.710000001</v>
      </c>
      <c r="E3248" s="24">
        <f t="shared" si="54"/>
        <v>23393405.710000001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>
        <v>2753652</v>
      </c>
      <c r="U3248" s="105">
        <v>2625023.71</v>
      </c>
      <c r="V3248" s="106">
        <v>3155852</v>
      </c>
      <c r="W3248" s="107">
        <v>3006789</v>
      </c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1706</v>
      </c>
      <c r="B3249" s="111" t="s">
        <v>37</v>
      </c>
      <c r="C3249" s="112" t="s">
        <v>1449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1706</v>
      </c>
      <c r="B3250" s="111" t="s">
        <v>38</v>
      </c>
      <c r="C3250" s="112" t="s">
        <v>1450</v>
      </c>
      <c r="D3250" s="21">
        <f t="shared" si="54"/>
        <v>997520</v>
      </c>
      <c r="E3250" s="24">
        <f t="shared" si="54"/>
        <v>556040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>
        <v>103140</v>
      </c>
      <c r="U3250" s="113">
        <v>204330</v>
      </c>
      <c r="V3250" s="31">
        <v>104140</v>
      </c>
      <c r="W3250" s="32">
        <v>136060</v>
      </c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1706</v>
      </c>
      <c r="B3251" s="111" t="s">
        <v>39</v>
      </c>
      <c r="C3251" s="112" t="s">
        <v>1451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1706</v>
      </c>
      <c r="B3252" s="111" t="s">
        <v>40</v>
      </c>
      <c r="C3252" s="112" t="s">
        <v>1452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1706</v>
      </c>
      <c r="B3253" s="111" t="s">
        <v>1453</v>
      </c>
      <c r="C3253" s="112" t="s">
        <v>56</v>
      </c>
      <c r="D3253" s="21">
        <f t="shared" si="54"/>
        <v>27720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>
        <v>0</v>
      </c>
      <c r="U3253" s="105">
        <v>0</v>
      </c>
      <c r="V3253" s="106">
        <v>0</v>
      </c>
      <c r="W3253" s="107">
        <v>0</v>
      </c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1706</v>
      </c>
      <c r="B3254" s="111" t="s">
        <v>1454</v>
      </c>
      <c r="C3254" s="112" t="s">
        <v>58</v>
      </c>
      <c r="D3254" s="21">
        <f t="shared" si="54"/>
        <v>603700</v>
      </c>
      <c r="E3254" s="24">
        <f t="shared" si="54"/>
        <v>858754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>
        <v>28860</v>
      </c>
      <c r="U3254" s="113">
        <v>148080</v>
      </c>
      <c r="V3254" s="31">
        <v>144910</v>
      </c>
      <c r="W3254" s="32">
        <v>383389</v>
      </c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1706</v>
      </c>
      <c r="B3255" s="111" t="s">
        <v>1455</v>
      </c>
      <c r="C3255" s="112" t="s">
        <v>59</v>
      </c>
      <c r="D3255" s="21">
        <f t="shared" si="54"/>
        <v>0</v>
      </c>
      <c r="E3255" s="24">
        <f t="shared" si="54"/>
        <v>10807900.300000001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>
        <v>0</v>
      </c>
      <c r="U3255" s="113">
        <v>0</v>
      </c>
      <c r="V3255" s="31">
        <v>0</v>
      </c>
      <c r="W3255" s="32">
        <v>4807900.3</v>
      </c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1706</v>
      </c>
      <c r="B3256" s="111" t="s">
        <v>1456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1706</v>
      </c>
      <c r="B3257" s="111" t="s">
        <v>1457</v>
      </c>
      <c r="C3257" s="112" t="s">
        <v>1458</v>
      </c>
      <c r="D3257" s="21">
        <f t="shared" si="54"/>
        <v>129150</v>
      </c>
      <c r="E3257" s="24">
        <f t="shared" si="54"/>
        <v>150050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>
        <v>59400</v>
      </c>
      <c r="U3257" s="105">
        <v>48500</v>
      </c>
      <c r="V3257" s="106">
        <v>0</v>
      </c>
      <c r="W3257" s="107">
        <v>0</v>
      </c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1706</v>
      </c>
      <c r="B3258" s="111" t="s">
        <v>1459</v>
      </c>
      <c r="C3258" s="112" t="s">
        <v>67</v>
      </c>
      <c r="D3258" s="21">
        <f t="shared" si="54"/>
        <v>57320896.039999999</v>
      </c>
      <c r="E3258" s="24">
        <f t="shared" si="54"/>
        <v>57320896.039999999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>
        <v>5638063</v>
      </c>
      <c r="U3258" s="105">
        <v>5638063</v>
      </c>
      <c r="V3258" s="106">
        <v>5873191</v>
      </c>
      <c r="W3258" s="107">
        <v>5873191</v>
      </c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1706</v>
      </c>
      <c r="B3259" s="111" t="s">
        <v>1460</v>
      </c>
      <c r="C3259" s="112" t="s">
        <v>1461</v>
      </c>
      <c r="D3259" s="21">
        <f t="shared" si="54"/>
        <v>206649093.16999999</v>
      </c>
      <c r="E3259" s="24">
        <f t="shared" si="54"/>
        <v>182877571.55000001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>
        <v>22814007.760000002</v>
      </c>
      <c r="U3259" s="105">
        <v>19057765.510000002</v>
      </c>
      <c r="V3259" s="106">
        <v>25324113.969999999</v>
      </c>
      <c r="W3259" s="107">
        <v>21452319.719999999</v>
      </c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1706</v>
      </c>
      <c r="B3260" s="111" t="s">
        <v>1462</v>
      </c>
      <c r="C3260" s="112" t="s">
        <v>1463</v>
      </c>
      <c r="D3260" s="21">
        <f t="shared" si="54"/>
        <v>9830866.75</v>
      </c>
      <c r="E3260" s="24">
        <f t="shared" si="54"/>
        <v>6003147.46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>
        <v>974481</v>
      </c>
      <c r="U3260" s="113">
        <v>40105.5</v>
      </c>
      <c r="V3260" s="31">
        <v>1120690</v>
      </c>
      <c r="W3260" s="32">
        <v>4368071.96</v>
      </c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1706</v>
      </c>
      <c r="B3261" s="111" t="s">
        <v>1464</v>
      </c>
      <c r="C3261" s="112" t="s">
        <v>1465</v>
      </c>
      <c r="D3261" s="21">
        <f t="shared" si="54"/>
        <v>3326736</v>
      </c>
      <c r="E3261" s="24">
        <f t="shared" si="54"/>
        <v>3267653.5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>
        <v>506287</v>
      </c>
      <c r="U3261" s="113">
        <v>0</v>
      </c>
      <c r="V3261" s="31">
        <v>481286.5</v>
      </c>
      <c r="W3261" s="32">
        <v>901272.5</v>
      </c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1706</v>
      </c>
      <c r="B3262" s="111" t="s">
        <v>1466</v>
      </c>
      <c r="C3262" s="112" t="s">
        <v>68</v>
      </c>
      <c r="D3262" s="21">
        <f t="shared" si="54"/>
        <v>8208740.0199999996</v>
      </c>
      <c r="E3262" s="24">
        <f t="shared" si="54"/>
        <v>8208740.0199999996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>
        <v>345593</v>
      </c>
      <c r="U3262" s="105">
        <v>345593</v>
      </c>
      <c r="V3262" s="106">
        <v>997731</v>
      </c>
      <c r="W3262" s="107">
        <v>997731</v>
      </c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1706</v>
      </c>
      <c r="B3263" s="111" t="s">
        <v>1467</v>
      </c>
      <c r="C3263" s="112" t="s">
        <v>1468</v>
      </c>
      <c r="D3263" s="21">
        <f t="shared" si="54"/>
        <v>9635180.0700000003</v>
      </c>
      <c r="E3263" s="24">
        <f t="shared" si="54"/>
        <v>9225335.6700000018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>
        <v>1241035.3700000001</v>
      </c>
      <c r="U3263" s="105">
        <v>1243746.3700000001</v>
      </c>
      <c r="V3263" s="106">
        <v>1371182</v>
      </c>
      <c r="W3263" s="107">
        <v>1372293</v>
      </c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1706</v>
      </c>
      <c r="B3264" s="111" t="s">
        <v>1469</v>
      </c>
      <c r="C3264" s="112" t="s">
        <v>1470</v>
      </c>
      <c r="D3264" s="21">
        <f t="shared" si="54"/>
        <v>13650712.479999999</v>
      </c>
      <c r="E3264" s="24">
        <f t="shared" si="54"/>
        <v>13772899.59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>
        <v>1406393</v>
      </c>
      <c r="U3264" s="105">
        <v>1419924</v>
      </c>
      <c r="V3264" s="106">
        <v>2392659.69</v>
      </c>
      <c r="W3264" s="107">
        <v>2400659.69</v>
      </c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1706</v>
      </c>
      <c r="B3265" s="111" t="s">
        <v>1471</v>
      </c>
      <c r="C3265" s="112" t="s">
        <v>1472</v>
      </c>
      <c r="D3265" s="21">
        <f t="shared" si="54"/>
        <v>2849231.5</v>
      </c>
      <c r="E3265" s="24">
        <f t="shared" si="54"/>
        <v>2556563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>
        <v>882</v>
      </c>
      <c r="U3265" s="113">
        <v>434034</v>
      </c>
      <c r="V3265" s="31">
        <v>509187</v>
      </c>
      <c r="W3265" s="32">
        <v>519038</v>
      </c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1706</v>
      </c>
      <c r="B3266" s="111" t="s">
        <v>1473</v>
      </c>
      <c r="C3266" s="112" t="s">
        <v>1474</v>
      </c>
      <c r="D3266" s="21">
        <f t="shared" si="54"/>
        <v>6061</v>
      </c>
      <c r="E3266" s="24">
        <f t="shared" si="54"/>
        <v>5061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>
        <v>4361</v>
      </c>
      <c r="U3266" s="105">
        <v>4361</v>
      </c>
      <c r="V3266" s="106">
        <v>1600</v>
      </c>
      <c r="W3266" s="107">
        <v>600</v>
      </c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1706</v>
      </c>
      <c r="B3267" s="111" t="s">
        <v>1475</v>
      </c>
      <c r="C3267" s="112" t="s">
        <v>1476</v>
      </c>
      <c r="D3267" s="21">
        <f t="shared" si="54"/>
        <v>523448.89999999997</v>
      </c>
      <c r="E3267" s="24">
        <f t="shared" si="54"/>
        <v>523448.89999999997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>
        <v>53268.58</v>
      </c>
      <c r="U3267" s="113">
        <v>53268.58</v>
      </c>
      <c r="V3267" s="31">
        <v>404407.35</v>
      </c>
      <c r="W3267" s="32">
        <v>404407.35</v>
      </c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1706</v>
      </c>
      <c r="B3268" s="111" t="s">
        <v>1477</v>
      </c>
      <c r="C3268" s="112" t="s">
        <v>1478</v>
      </c>
      <c r="D3268" s="21">
        <f t="shared" ref="D3268:E3331" si="55">F3268+H3268+J3268+L3268+N3268+P3268+R3268+T3268+V3268+X3268+Z3268+AB3268</f>
        <v>5390201.5899999999</v>
      </c>
      <c r="E3268" s="24">
        <f t="shared" si="55"/>
        <v>2290700.14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>
        <v>534033.25</v>
      </c>
      <c r="U3268" s="113">
        <v>6852.02</v>
      </c>
      <c r="V3268" s="31">
        <v>743687.5</v>
      </c>
      <c r="W3268" s="32">
        <v>295262.27</v>
      </c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1706</v>
      </c>
      <c r="B3269" s="111" t="s">
        <v>1479</v>
      </c>
      <c r="C3269" s="112" t="s">
        <v>1480</v>
      </c>
      <c r="D3269" s="21">
        <f t="shared" si="55"/>
        <v>8889188.25</v>
      </c>
      <c r="E3269" s="24">
        <f t="shared" si="55"/>
        <v>7812225.9299999997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>
        <v>1237667.75</v>
      </c>
      <c r="U3269" s="113">
        <v>822628.56</v>
      </c>
      <c r="V3269" s="31">
        <v>1129064.5</v>
      </c>
      <c r="W3269" s="32">
        <v>712185.31</v>
      </c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1706</v>
      </c>
      <c r="B3270" s="111" t="s">
        <v>1481</v>
      </c>
      <c r="C3270" s="112" t="s">
        <v>1482</v>
      </c>
      <c r="D3270" s="21">
        <f t="shared" si="55"/>
        <v>114602</v>
      </c>
      <c r="E3270" s="24">
        <f t="shared" si="55"/>
        <v>98267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>
        <v>27534</v>
      </c>
      <c r="U3270" s="113">
        <v>1986</v>
      </c>
      <c r="V3270" s="31">
        <v>306</v>
      </c>
      <c r="W3270" s="32">
        <v>19829</v>
      </c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1706</v>
      </c>
      <c r="B3271" s="111" t="s">
        <v>1483</v>
      </c>
      <c r="C3271" s="112" t="s">
        <v>1484</v>
      </c>
      <c r="D3271" s="21">
        <f t="shared" si="55"/>
        <v>3039178.25</v>
      </c>
      <c r="E3271" s="24">
        <f t="shared" si="55"/>
        <v>2483453.25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>
        <v>80630</v>
      </c>
      <c r="U3271" s="113">
        <v>125914</v>
      </c>
      <c r="V3271" s="31">
        <v>21099</v>
      </c>
      <c r="W3271" s="32">
        <v>1373364</v>
      </c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1706</v>
      </c>
      <c r="B3272" s="111" t="s">
        <v>1485</v>
      </c>
      <c r="C3272" s="112" t="s">
        <v>1486</v>
      </c>
      <c r="D3272" s="21">
        <f t="shared" si="55"/>
        <v>343453.6</v>
      </c>
      <c r="E3272" s="24">
        <f t="shared" si="55"/>
        <v>463755.10000000003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>
        <v>30821</v>
      </c>
      <c r="U3272" s="113">
        <v>42392.5</v>
      </c>
      <c r="V3272" s="31">
        <v>42104</v>
      </c>
      <c r="W3272" s="32">
        <v>189849.05</v>
      </c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1706</v>
      </c>
      <c r="B3273" s="111" t="s">
        <v>1487</v>
      </c>
      <c r="C3273" s="112" t="s">
        <v>70</v>
      </c>
      <c r="D3273" s="21">
        <f t="shared" si="55"/>
        <v>1388567.5</v>
      </c>
      <c r="E3273" s="24">
        <f t="shared" si="55"/>
        <v>1590698.25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>
        <v>254205.5</v>
      </c>
      <c r="U3273" s="105">
        <v>314532</v>
      </c>
      <c r="V3273" s="106">
        <v>220160</v>
      </c>
      <c r="W3273" s="107">
        <v>174631.5</v>
      </c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1706</v>
      </c>
      <c r="B3274" s="111" t="s">
        <v>1488</v>
      </c>
      <c r="C3274" s="112" t="s">
        <v>1489</v>
      </c>
      <c r="D3274" s="21">
        <f t="shared" si="55"/>
        <v>4012070</v>
      </c>
      <c r="E3274" s="24">
        <f t="shared" si="55"/>
        <v>2828930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>
        <v>436970</v>
      </c>
      <c r="U3274" s="113">
        <v>0</v>
      </c>
      <c r="V3274" s="31">
        <v>524700</v>
      </c>
      <c r="W3274" s="32">
        <v>50970</v>
      </c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1706</v>
      </c>
      <c r="B3275" s="111" t="s">
        <v>1490</v>
      </c>
      <c r="C3275" s="112" t="s">
        <v>1491</v>
      </c>
      <c r="D3275" s="21">
        <f t="shared" si="55"/>
        <v>719820</v>
      </c>
      <c r="E3275" s="24">
        <f t="shared" si="55"/>
        <v>678700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>
        <v>17780</v>
      </c>
      <c r="U3275" s="105">
        <v>7500</v>
      </c>
      <c r="V3275" s="106">
        <v>15940</v>
      </c>
      <c r="W3275" s="107">
        <v>4800</v>
      </c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1706</v>
      </c>
      <c r="B3276" s="111" t="s">
        <v>1492</v>
      </c>
      <c r="C3276" s="112" t="s">
        <v>71</v>
      </c>
      <c r="D3276" s="21">
        <f t="shared" si="55"/>
        <v>29463058.030000001</v>
      </c>
      <c r="E3276" s="24">
        <f t="shared" si="55"/>
        <v>26804669.48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>
        <v>3277479.5</v>
      </c>
      <c r="U3276" s="105">
        <v>1262055.1499999999</v>
      </c>
      <c r="V3276" s="106">
        <v>3500121.5</v>
      </c>
      <c r="W3276" s="107">
        <v>912288.25</v>
      </c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1706</v>
      </c>
      <c r="B3277" s="111" t="s">
        <v>1493</v>
      </c>
      <c r="C3277" s="112" t="s">
        <v>1494</v>
      </c>
      <c r="D3277" s="21">
        <f t="shared" si="55"/>
        <v>32142541.370000005</v>
      </c>
      <c r="E3277" s="24">
        <f t="shared" si="55"/>
        <v>32281194.25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>
        <v>3459213.87</v>
      </c>
      <c r="U3277" s="113">
        <v>3030569.44</v>
      </c>
      <c r="V3277" s="31">
        <v>3730918.87</v>
      </c>
      <c r="W3277" s="32">
        <v>4913552.13</v>
      </c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1706</v>
      </c>
      <c r="B3278" s="111" t="s">
        <v>1495</v>
      </c>
      <c r="C3278" s="112" t="s">
        <v>1496</v>
      </c>
      <c r="D3278" s="21">
        <f t="shared" si="55"/>
        <v>117616</v>
      </c>
      <c r="E3278" s="24">
        <f t="shared" si="55"/>
        <v>117616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>
        <v>19152.5</v>
      </c>
      <c r="U3278" s="105">
        <v>19152.5</v>
      </c>
      <c r="V3278" s="106">
        <v>13165</v>
      </c>
      <c r="W3278" s="107">
        <v>13165</v>
      </c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1706</v>
      </c>
      <c r="B3279" s="111" t="s">
        <v>1497</v>
      </c>
      <c r="C3279" s="112" t="s">
        <v>1498</v>
      </c>
      <c r="D3279" s="21">
        <f t="shared" si="55"/>
        <v>204322.5</v>
      </c>
      <c r="E3279" s="24">
        <f t="shared" si="55"/>
        <v>204322.5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>
        <v>10625</v>
      </c>
      <c r="U3279" s="105">
        <v>10625</v>
      </c>
      <c r="V3279" s="106">
        <v>22688.5</v>
      </c>
      <c r="W3279" s="107">
        <v>22688.5</v>
      </c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1706</v>
      </c>
      <c r="B3280" s="111" t="s">
        <v>1499</v>
      </c>
      <c r="C3280" s="112" t="s">
        <v>1500</v>
      </c>
      <c r="D3280" s="21">
        <f t="shared" si="55"/>
        <v>10038</v>
      </c>
      <c r="E3280" s="24">
        <f t="shared" si="55"/>
        <v>33856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>
        <v>0</v>
      </c>
      <c r="U3280" s="113">
        <v>1772</v>
      </c>
      <c r="V3280" s="31">
        <v>2425</v>
      </c>
      <c r="W3280" s="32">
        <v>26122</v>
      </c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1706</v>
      </c>
      <c r="B3281" s="111" t="s">
        <v>1501</v>
      </c>
      <c r="C3281" s="112" t="s">
        <v>1502</v>
      </c>
      <c r="D3281" s="21">
        <f t="shared" si="55"/>
        <v>140262</v>
      </c>
      <c r="E3281" s="24">
        <f t="shared" si="55"/>
        <v>255749.18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>
        <v>68387</v>
      </c>
      <c r="U3281" s="105">
        <v>31982.25</v>
      </c>
      <c r="V3281" s="106">
        <v>33405.5</v>
      </c>
      <c r="W3281" s="107">
        <v>0</v>
      </c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1706</v>
      </c>
      <c r="B3282" s="111" t="s">
        <v>1503</v>
      </c>
      <c r="C3282" s="112" t="s">
        <v>1660</v>
      </c>
      <c r="D3282" s="21">
        <f t="shared" si="55"/>
        <v>24775.160000000003</v>
      </c>
      <c r="E3282" s="24">
        <f t="shared" si="55"/>
        <v>24775.160000000003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>
        <v>2835.56</v>
      </c>
      <c r="U3282" s="113">
        <v>2835.56</v>
      </c>
      <c r="V3282" s="31">
        <v>2005.36</v>
      </c>
      <c r="W3282" s="32">
        <v>2005.36</v>
      </c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1706</v>
      </c>
      <c r="B3283" s="111" t="s">
        <v>1504</v>
      </c>
      <c r="C3283" s="112" t="s">
        <v>1505</v>
      </c>
      <c r="D3283" s="21">
        <f t="shared" si="55"/>
        <v>321644.49</v>
      </c>
      <c r="E3283" s="24">
        <f t="shared" si="55"/>
        <v>133701.19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>
        <v>24444.99</v>
      </c>
      <c r="U3283" s="113">
        <v>24444.99</v>
      </c>
      <c r="V3283" s="31">
        <v>199881</v>
      </c>
      <c r="W3283" s="32">
        <v>0</v>
      </c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1706</v>
      </c>
      <c r="B3284" s="111" t="s">
        <v>1506</v>
      </c>
      <c r="C3284" s="112" t="s">
        <v>1507</v>
      </c>
      <c r="D3284" s="21">
        <f t="shared" si="55"/>
        <v>598665</v>
      </c>
      <c r="E3284" s="24">
        <f t="shared" si="55"/>
        <v>598665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>
        <v>57367</v>
      </c>
      <c r="U3284" s="113">
        <v>57367</v>
      </c>
      <c r="V3284" s="31">
        <v>65942</v>
      </c>
      <c r="W3284" s="32">
        <v>65942</v>
      </c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1706</v>
      </c>
      <c r="B3285" s="111" t="s">
        <v>1508</v>
      </c>
      <c r="C3285" s="112" t="s">
        <v>1509</v>
      </c>
      <c r="D3285" s="21">
        <f t="shared" si="55"/>
        <v>111419</v>
      </c>
      <c r="E3285" s="24">
        <f t="shared" si="55"/>
        <v>127309.5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>
        <v>19635</v>
      </c>
      <c r="U3285" s="113">
        <v>26983</v>
      </c>
      <c r="V3285" s="31">
        <v>16441</v>
      </c>
      <c r="W3285" s="32">
        <v>68619</v>
      </c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1706</v>
      </c>
      <c r="B3286" s="111" t="s">
        <v>1510</v>
      </c>
      <c r="C3286" s="112" t="s">
        <v>1511</v>
      </c>
      <c r="D3286" s="21">
        <f t="shared" si="55"/>
        <v>200367.8</v>
      </c>
      <c r="E3286" s="24">
        <f t="shared" si="55"/>
        <v>279738.8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>
        <v>21420</v>
      </c>
      <c r="U3286" s="105">
        <v>23700</v>
      </c>
      <c r="V3286" s="106">
        <v>21420</v>
      </c>
      <c r="W3286" s="107">
        <v>115791</v>
      </c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1706</v>
      </c>
      <c r="B3287" s="111" t="s">
        <v>1512</v>
      </c>
      <c r="C3287" s="112" t="s">
        <v>1513</v>
      </c>
      <c r="D3287" s="21">
        <f t="shared" si="55"/>
        <v>2875000.25</v>
      </c>
      <c r="E3287" s="24">
        <f t="shared" si="55"/>
        <v>3283922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>
        <v>23548</v>
      </c>
      <c r="U3287" s="105">
        <v>323709</v>
      </c>
      <c r="V3287" s="106">
        <v>253907</v>
      </c>
      <c r="W3287" s="107">
        <v>655038.5</v>
      </c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1706</v>
      </c>
      <c r="B3288" s="111" t="s">
        <v>1514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1706</v>
      </c>
      <c r="B3289" s="111" t="s">
        <v>1515</v>
      </c>
      <c r="C3289" s="112" t="s">
        <v>1516</v>
      </c>
      <c r="D3289" s="21">
        <f t="shared" si="55"/>
        <v>308173</v>
      </c>
      <c r="E3289" s="24">
        <f t="shared" si="55"/>
        <v>1881305.5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>
        <v>1910</v>
      </c>
      <c r="U3289" s="105">
        <v>96350</v>
      </c>
      <c r="V3289" s="106">
        <v>180380</v>
      </c>
      <c r="W3289" s="107">
        <v>1288995.5</v>
      </c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1706</v>
      </c>
      <c r="B3290" s="111" t="s">
        <v>1517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1706</v>
      </c>
      <c r="B3291" s="111" t="s">
        <v>1518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1706</v>
      </c>
      <c r="B3292" s="111" t="s">
        <v>1519</v>
      </c>
      <c r="C3292" s="112" t="s">
        <v>1520</v>
      </c>
      <c r="D3292" s="21">
        <f t="shared" si="55"/>
        <v>1237592.05</v>
      </c>
      <c r="E3292" s="24">
        <f t="shared" si="55"/>
        <v>3632710.75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>
        <v>168988.9</v>
      </c>
      <c r="U3292" s="113">
        <v>66853.899999999994</v>
      </c>
      <c r="V3292" s="31">
        <v>165633.25</v>
      </c>
      <c r="W3292" s="32">
        <v>3469309.95</v>
      </c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1706</v>
      </c>
      <c r="B3293" s="111" t="s">
        <v>1521</v>
      </c>
      <c r="C3293" s="112" t="s">
        <v>1522</v>
      </c>
      <c r="D3293" s="21">
        <f t="shared" si="55"/>
        <v>3362237.66</v>
      </c>
      <c r="E3293" s="24">
        <f t="shared" si="55"/>
        <v>17160900.690000001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>
        <v>310993.25</v>
      </c>
      <c r="U3293" s="113">
        <v>32228.5</v>
      </c>
      <c r="V3293" s="31">
        <v>201740.5</v>
      </c>
      <c r="W3293" s="32">
        <v>15398307.050000001</v>
      </c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1706</v>
      </c>
      <c r="B3294" s="111" t="s">
        <v>1523</v>
      </c>
      <c r="C3294" s="112" t="s">
        <v>1524</v>
      </c>
      <c r="D3294" s="21">
        <f t="shared" si="55"/>
        <v>31350.75</v>
      </c>
      <c r="E3294" s="24">
        <f t="shared" si="55"/>
        <v>28535.75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>
        <v>2830</v>
      </c>
      <c r="U3294" s="113">
        <v>2543</v>
      </c>
      <c r="V3294" s="31">
        <v>4241</v>
      </c>
      <c r="W3294" s="32">
        <v>4010</v>
      </c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1706</v>
      </c>
      <c r="B3295" s="111" t="s">
        <v>1525</v>
      </c>
      <c r="C3295" s="112" t="s">
        <v>1526</v>
      </c>
      <c r="D3295" s="21">
        <f t="shared" si="55"/>
        <v>3996733.9</v>
      </c>
      <c r="E3295" s="24">
        <f t="shared" si="55"/>
        <v>4471025.3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>
        <v>351618.75</v>
      </c>
      <c r="U3295" s="113">
        <v>814941.25</v>
      </c>
      <c r="V3295" s="31">
        <v>708077.75</v>
      </c>
      <c r="W3295" s="32">
        <v>576753.36</v>
      </c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1706</v>
      </c>
      <c r="B3296" s="111" t="s">
        <v>1527</v>
      </c>
      <c r="C3296" s="112" t="s">
        <v>1528</v>
      </c>
      <c r="D3296" s="21">
        <f t="shared" si="55"/>
        <v>21747</v>
      </c>
      <c r="E3296" s="24">
        <f t="shared" si="55"/>
        <v>21145.25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>
        <v>4657.5</v>
      </c>
      <c r="U3296" s="113">
        <v>7415</v>
      </c>
      <c r="V3296" s="31">
        <v>1270</v>
      </c>
      <c r="W3296" s="32">
        <v>0</v>
      </c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1706</v>
      </c>
      <c r="B3297" s="111" t="s">
        <v>1529</v>
      </c>
      <c r="C3297" s="112" t="s">
        <v>1530</v>
      </c>
      <c r="D3297" s="21">
        <f t="shared" si="55"/>
        <v>11506.25</v>
      </c>
      <c r="E3297" s="24">
        <f t="shared" si="55"/>
        <v>6683.1900000000005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>
        <v>11506.25</v>
      </c>
      <c r="U3297" s="113">
        <v>3665.25</v>
      </c>
      <c r="V3297" s="31">
        <v>0</v>
      </c>
      <c r="W3297" s="32">
        <v>3017.94</v>
      </c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1706</v>
      </c>
      <c r="B3298" s="111" t="s">
        <v>1531</v>
      </c>
      <c r="C3298" s="112" t="s">
        <v>69</v>
      </c>
      <c r="D3298" s="21">
        <f t="shared" si="55"/>
        <v>25477</v>
      </c>
      <c r="E3298" s="24">
        <f t="shared" si="55"/>
        <v>57549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>
        <v>3149</v>
      </c>
      <c r="U3298" s="105">
        <v>0</v>
      </c>
      <c r="V3298" s="106">
        <v>3218</v>
      </c>
      <c r="W3298" s="107">
        <v>33406</v>
      </c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1706</v>
      </c>
      <c r="B3299" s="111" t="s">
        <v>1532</v>
      </c>
      <c r="C3299" s="112" t="s">
        <v>1533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1706</v>
      </c>
      <c r="B3300" s="111" t="s">
        <v>1534</v>
      </c>
      <c r="C3300" s="112" t="s">
        <v>1535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1706</v>
      </c>
      <c r="B3301" s="111" t="s">
        <v>1536</v>
      </c>
      <c r="C3301" s="112" t="s">
        <v>1537</v>
      </c>
      <c r="D3301" s="21">
        <f t="shared" si="55"/>
        <v>444133.9</v>
      </c>
      <c r="E3301" s="24">
        <f t="shared" si="55"/>
        <v>337984.4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>
        <v>45841</v>
      </c>
      <c r="U3301" s="105">
        <v>8932</v>
      </c>
      <c r="V3301" s="106">
        <v>88212.2</v>
      </c>
      <c r="W3301" s="107">
        <v>49191.5</v>
      </c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1706</v>
      </c>
      <c r="B3302" s="111" t="s">
        <v>1538</v>
      </c>
      <c r="C3302" s="112" t="s">
        <v>1539</v>
      </c>
      <c r="D3302" s="21">
        <f t="shared" si="55"/>
        <v>4393890.17</v>
      </c>
      <c r="E3302" s="24">
        <f t="shared" si="55"/>
        <v>4665290.9499999993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>
        <v>293206.7</v>
      </c>
      <c r="U3302" s="105">
        <v>359856.01</v>
      </c>
      <c r="V3302" s="106">
        <v>290090.5</v>
      </c>
      <c r="W3302" s="107">
        <v>857159.19</v>
      </c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1706</v>
      </c>
      <c r="B3303" s="111" t="s">
        <v>1540</v>
      </c>
      <c r="C3303" s="112" t="s">
        <v>1541</v>
      </c>
      <c r="D3303" s="21">
        <f t="shared" si="55"/>
        <v>5674409</v>
      </c>
      <c r="E3303" s="24">
        <f t="shared" si="55"/>
        <v>4596571.25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>
        <v>641072.25</v>
      </c>
      <c r="U3303" s="113">
        <v>1329582.25</v>
      </c>
      <c r="V3303" s="31">
        <v>598211.75</v>
      </c>
      <c r="W3303" s="32">
        <v>63860.75</v>
      </c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1706</v>
      </c>
      <c r="B3304" s="111" t="s">
        <v>1542</v>
      </c>
      <c r="C3304" s="112" t="s">
        <v>1543</v>
      </c>
      <c r="D3304" s="21">
        <f t="shared" si="55"/>
        <v>6871410</v>
      </c>
      <c r="E3304" s="24">
        <f t="shared" si="55"/>
        <v>6540420.1299999999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>
        <v>361608</v>
      </c>
      <c r="U3304" s="113">
        <v>1915173.66</v>
      </c>
      <c r="V3304" s="31">
        <v>648436</v>
      </c>
      <c r="W3304" s="32">
        <v>61831.39</v>
      </c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1706</v>
      </c>
      <c r="B3305" s="111" t="s">
        <v>1544</v>
      </c>
      <c r="C3305" s="112" t="s">
        <v>1545</v>
      </c>
      <c r="D3305" s="21">
        <f t="shared" si="55"/>
        <v>207020.25</v>
      </c>
      <c r="E3305" s="24">
        <f t="shared" si="55"/>
        <v>234147.75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>
        <v>6873</v>
      </c>
      <c r="U3305" s="105">
        <v>20770.75</v>
      </c>
      <c r="V3305" s="106">
        <v>32579</v>
      </c>
      <c r="W3305" s="107">
        <v>3620</v>
      </c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1706</v>
      </c>
      <c r="B3306" s="111" t="s">
        <v>1546</v>
      </c>
      <c r="C3306" s="112" t="s">
        <v>1547</v>
      </c>
      <c r="D3306" s="21">
        <f t="shared" si="55"/>
        <v>640371</v>
      </c>
      <c r="E3306" s="24">
        <f t="shared" si="55"/>
        <v>729087.58000000007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>
        <v>17143.5</v>
      </c>
      <c r="U3306" s="113">
        <v>11517.53</v>
      </c>
      <c r="V3306" s="31">
        <v>0</v>
      </c>
      <c r="W3306" s="32">
        <v>15869.66</v>
      </c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1706</v>
      </c>
      <c r="B3307" s="111" t="s">
        <v>41</v>
      </c>
      <c r="C3307" s="112" t="s">
        <v>1548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1706</v>
      </c>
      <c r="B3308" s="111" t="s">
        <v>42</v>
      </c>
      <c r="C3308" s="112" t="s">
        <v>1549</v>
      </c>
      <c r="D3308" s="21">
        <f t="shared" si="55"/>
        <v>0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>
        <v>0</v>
      </c>
      <c r="U3308" s="113">
        <v>0</v>
      </c>
      <c r="V3308" s="31">
        <v>0</v>
      </c>
      <c r="W3308" s="32">
        <v>0</v>
      </c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1706</v>
      </c>
      <c r="B3309" s="111" t="s">
        <v>43</v>
      </c>
      <c r="C3309" s="112" t="s">
        <v>44</v>
      </c>
      <c r="D3309" s="21">
        <f t="shared" si="55"/>
        <v>17943646</v>
      </c>
      <c r="E3309" s="24">
        <f t="shared" si="55"/>
        <v>18100245.310000002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>
        <v>1967387</v>
      </c>
      <c r="U3309" s="113">
        <v>1104235</v>
      </c>
      <c r="V3309" s="31">
        <v>1963708.25</v>
      </c>
      <c r="W3309" s="32">
        <v>2872732</v>
      </c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1706</v>
      </c>
      <c r="B3310" s="111" t="s">
        <v>45</v>
      </c>
      <c r="C3310" s="112" t="s">
        <v>1550</v>
      </c>
      <c r="D3310" s="21">
        <f t="shared" si="55"/>
        <v>155</v>
      </c>
      <c r="E3310" s="24">
        <f t="shared" si="55"/>
        <v>274.11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>
        <v>155</v>
      </c>
      <c r="U3310" s="105">
        <v>155</v>
      </c>
      <c r="V3310" s="106">
        <v>0</v>
      </c>
      <c r="W3310" s="107">
        <v>0</v>
      </c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1706</v>
      </c>
      <c r="B3311" s="111" t="s">
        <v>46</v>
      </c>
      <c r="C3311" s="112" t="s">
        <v>1551</v>
      </c>
      <c r="D3311" s="21">
        <f t="shared" si="55"/>
        <v>3185811.94</v>
      </c>
      <c r="E3311" s="24">
        <f t="shared" si="55"/>
        <v>2497619.4700000002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>
        <v>549311</v>
      </c>
      <c r="U3311" s="105">
        <v>346064.51</v>
      </c>
      <c r="V3311" s="106">
        <v>428915.68</v>
      </c>
      <c r="W3311" s="107">
        <v>50037.48</v>
      </c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1706</v>
      </c>
      <c r="B3312" s="111" t="s">
        <v>47</v>
      </c>
      <c r="C3312" s="112" t="s">
        <v>1552</v>
      </c>
      <c r="D3312" s="21">
        <f t="shared" si="55"/>
        <v>2693634.98</v>
      </c>
      <c r="E3312" s="24">
        <f t="shared" si="55"/>
        <v>1757269.31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>
        <v>7192.5</v>
      </c>
      <c r="U3312" s="113">
        <v>8074.5</v>
      </c>
      <c r="V3312" s="31">
        <v>34223.29</v>
      </c>
      <c r="W3312" s="32">
        <v>7016</v>
      </c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1706</v>
      </c>
      <c r="B3313" s="111" t="s">
        <v>48</v>
      </c>
      <c r="C3313" s="112" t="s">
        <v>1553</v>
      </c>
      <c r="D3313" s="21">
        <f t="shared" si="55"/>
        <v>8077831.2800000012</v>
      </c>
      <c r="E3313" s="24">
        <f t="shared" si="55"/>
        <v>8110626.7400000012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>
        <v>1197833.98</v>
      </c>
      <c r="U3313" s="113">
        <v>1197833.98</v>
      </c>
      <c r="V3313" s="31">
        <v>1064652.99</v>
      </c>
      <c r="W3313" s="32">
        <v>1091860.28</v>
      </c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1706</v>
      </c>
      <c r="B3314" s="111" t="s">
        <v>49</v>
      </c>
      <c r="C3314" s="112" t="s">
        <v>1554</v>
      </c>
      <c r="D3314" s="21">
        <f t="shared" si="55"/>
        <v>1293124.8</v>
      </c>
      <c r="E3314" s="24">
        <f t="shared" si="55"/>
        <v>1156689.6000000001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>
        <v>134332</v>
      </c>
      <c r="U3314" s="105">
        <v>53732.800000000003</v>
      </c>
      <c r="V3314" s="106">
        <v>53732.800000000003</v>
      </c>
      <c r="W3314" s="107">
        <v>53732.800000000003</v>
      </c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1706</v>
      </c>
      <c r="B3315" s="111" t="s">
        <v>50</v>
      </c>
      <c r="C3315" s="112" t="s">
        <v>1555</v>
      </c>
      <c r="D3315" s="21">
        <f t="shared" si="55"/>
        <v>5838636.2500000009</v>
      </c>
      <c r="E3315" s="24">
        <f t="shared" si="55"/>
        <v>4757846.2200000007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>
        <v>480790.03</v>
      </c>
      <c r="U3315" s="113">
        <v>192316.01</v>
      </c>
      <c r="V3315" s="31">
        <v>192316.01</v>
      </c>
      <c r="W3315" s="32">
        <v>0</v>
      </c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1706</v>
      </c>
      <c r="B3316" s="111" t="s">
        <v>1556</v>
      </c>
      <c r="C3316" s="112" t="s">
        <v>1557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1706</v>
      </c>
      <c r="B3317" s="111" t="s">
        <v>51</v>
      </c>
      <c r="C3317" s="112" t="s">
        <v>1558</v>
      </c>
      <c r="D3317" s="21">
        <f t="shared" si="55"/>
        <v>30023022.420000002</v>
      </c>
      <c r="E3317" s="24">
        <f t="shared" si="55"/>
        <v>26813200.480000004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>
        <v>4061851.07</v>
      </c>
      <c r="U3317" s="113">
        <v>350221.42</v>
      </c>
      <c r="V3317" s="31">
        <v>350221.42</v>
      </c>
      <c r="W3317" s="32">
        <v>85927.28</v>
      </c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1706</v>
      </c>
      <c r="B3318" s="111" t="s">
        <v>52</v>
      </c>
      <c r="C3318" s="112" t="s">
        <v>1559</v>
      </c>
      <c r="D3318" s="21">
        <f t="shared" si="55"/>
        <v>130887418.17000002</v>
      </c>
      <c r="E3318" s="24">
        <f t="shared" si="55"/>
        <v>115542626.76000001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>
        <v>16613588.09</v>
      </c>
      <c r="U3318" s="113">
        <v>1421340.18</v>
      </c>
      <c r="V3318" s="31">
        <v>1421340.18</v>
      </c>
      <c r="W3318" s="32">
        <v>205614.85</v>
      </c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1706</v>
      </c>
      <c r="B3319" s="111" t="s">
        <v>1695</v>
      </c>
      <c r="C3319" s="112" t="s">
        <v>1560</v>
      </c>
      <c r="D3319" s="21">
        <f t="shared" si="55"/>
        <v>371888.98</v>
      </c>
      <c r="E3319" s="24">
        <f t="shared" si="55"/>
        <v>646356.5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371888.98</v>
      </c>
      <c r="V3319" s="106">
        <v>371888.98</v>
      </c>
      <c r="W3319" s="107">
        <v>274467.52</v>
      </c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1706</v>
      </c>
      <c r="B3320" s="111" t="s">
        <v>1696</v>
      </c>
      <c r="C3320" s="112" t="s">
        <v>1661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1706</v>
      </c>
      <c r="B3321" s="111" t="s">
        <v>53</v>
      </c>
      <c r="C3321" s="112" t="s">
        <v>1561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1706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1706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1706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1706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1706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1706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1706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1706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1706</v>
      </c>
      <c r="B3330" s="111" t="s">
        <v>82</v>
      </c>
      <c r="C3330" s="112" t="s">
        <v>83</v>
      </c>
      <c r="D3330" s="21">
        <f t="shared" si="55"/>
        <v>52419303.909999996</v>
      </c>
      <c r="E3330" s="24">
        <f t="shared" si="55"/>
        <v>55856357.810000002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>
        <v>6436363.7699999996</v>
      </c>
      <c r="U3330" s="113">
        <v>5371843.6699999999</v>
      </c>
      <c r="V3330" s="31">
        <v>6183874.9800000004</v>
      </c>
      <c r="W3330" s="32">
        <v>6427773.5</v>
      </c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1706</v>
      </c>
      <c r="B3331" s="111" t="s">
        <v>84</v>
      </c>
      <c r="C3331" s="112" t="s">
        <v>85</v>
      </c>
      <c r="D3331" s="21">
        <f t="shared" si="55"/>
        <v>689880</v>
      </c>
      <c r="E3331" s="24">
        <f t="shared" si="55"/>
        <v>756215.27999999991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>
        <v>57500</v>
      </c>
      <c r="U3331" s="105">
        <v>78958</v>
      </c>
      <c r="V3331" s="106">
        <v>34800</v>
      </c>
      <c r="W3331" s="107">
        <v>83781.2</v>
      </c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1706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56093336.32</v>
      </c>
      <c r="E3332" s="24">
        <f t="shared" si="56"/>
        <v>54720138.760000005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>
        <v>7111243.7999999998</v>
      </c>
      <c r="U3332" s="113">
        <v>6794671.5999999996</v>
      </c>
      <c r="V3332" s="31">
        <v>4181305.45</v>
      </c>
      <c r="W3332" s="32">
        <v>6420023.79</v>
      </c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1706</v>
      </c>
      <c r="B3333" s="111" t="s">
        <v>88</v>
      </c>
      <c r="C3333" s="112" t="s">
        <v>89</v>
      </c>
      <c r="D3333" s="21">
        <f t="shared" si="56"/>
        <v>13463481.750000002</v>
      </c>
      <c r="E3333" s="24">
        <f t="shared" si="56"/>
        <v>13428206.710000001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>
        <v>1300886.3</v>
      </c>
      <c r="U3333" s="113">
        <v>1311701.48</v>
      </c>
      <c r="V3333" s="31">
        <v>1291544</v>
      </c>
      <c r="W3333" s="32">
        <v>1369271.54</v>
      </c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1706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1706</v>
      </c>
      <c r="B3335" s="111" t="s">
        <v>92</v>
      </c>
      <c r="C3335" s="112" t="s">
        <v>93</v>
      </c>
      <c r="D3335" s="21">
        <f t="shared" si="56"/>
        <v>858055</v>
      </c>
      <c r="E3335" s="24">
        <f t="shared" si="56"/>
        <v>1031074.3500000001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>
        <v>63819.5</v>
      </c>
      <c r="U3335" s="105">
        <v>73713.66</v>
      </c>
      <c r="V3335" s="106">
        <v>18696</v>
      </c>
      <c r="W3335" s="107">
        <v>58086.16</v>
      </c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1706</v>
      </c>
      <c r="B3336" s="111" t="s">
        <v>94</v>
      </c>
      <c r="C3336" s="112" t="s">
        <v>95</v>
      </c>
      <c r="D3336" s="21">
        <f t="shared" si="56"/>
        <v>4686416</v>
      </c>
      <c r="E3336" s="24">
        <f t="shared" si="56"/>
        <v>4686416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>
        <v>804659</v>
      </c>
      <c r="U3336" s="113">
        <v>804659</v>
      </c>
      <c r="V3336" s="31">
        <v>262485</v>
      </c>
      <c r="W3336" s="32">
        <v>262485</v>
      </c>
      <c r="X3336" s="113"/>
      <c r="Y3336" s="113"/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1706</v>
      </c>
      <c r="B3337" s="111" t="s">
        <v>96</v>
      </c>
      <c r="C3337" s="112" t="s">
        <v>97</v>
      </c>
      <c r="D3337" s="21">
        <f t="shared" si="56"/>
        <v>164625</v>
      </c>
      <c r="E3337" s="24">
        <f t="shared" si="56"/>
        <v>164625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>
        <v>58000</v>
      </c>
      <c r="W3337" s="107">
        <v>58000</v>
      </c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1706</v>
      </c>
      <c r="B3338" s="111" t="s">
        <v>98</v>
      </c>
      <c r="C3338" s="112" t="s">
        <v>99</v>
      </c>
      <c r="D3338" s="21">
        <f t="shared" si="56"/>
        <v>1740432.3600000003</v>
      </c>
      <c r="E3338" s="24">
        <f t="shared" si="56"/>
        <v>1723054.8699999999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>
        <v>108428.58</v>
      </c>
      <c r="U3338" s="113">
        <v>163732.70000000001</v>
      </c>
      <c r="V3338" s="31">
        <v>202198</v>
      </c>
      <c r="W3338" s="32">
        <v>244198.75</v>
      </c>
      <c r="X3338" s="113"/>
      <c r="Y3338" s="113"/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1706</v>
      </c>
      <c r="B3339" s="111" t="s">
        <v>100</v>
      </c>
      <c r="C3339" s="112" t="s">
        <v>101</v>
      </c>
      <c r="D3339" s="21">
        <f t="shared" si="56"/>
        <v>19204</v>
      </c>
      <c r="E3339" s="24">
        <f t="shared" si="56"/>
        <v>19204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>
        <v>900</v>
      </c>
      <c r="U3339" s="113">
        <v>900</v>
      </c>
      <c r="V3339" s="31">
        <v>160</v>
      </c>
      <c r="W3339" s="32">
        <v>160</v>
      </c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1706</v>
      </c>
      <c r="B3340" s="111" t="s">
        <v>102</v>
      </c>
      <c r="C3340" s="112" t="s">
        <v>103</v>
      </c>
      <c r="D3340" s="21">
        <f t="shared" si="56"/>
        <v>704100</v>
      </c>
      <c r="E3340" s="24">
        <f t="shared" si="56"/>
        <v>704100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>
        <v>77630</v>
      </c>
      <c r="U3340" s="113">
        <v>77630</v>
      </c>
      <c r="V3340" s="31">
        <v>101610</v>
      </c>
      <c r="W3340" s="32">
        <v>101610</v>
      </c>
      <c r="X3340" s="113"/>
      <c r="Y3340" s="113"/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1706</v>
      </c>
      <c r="B3341" s="111" t="s">
        <v>104</v>
      </c>
      <c r="C3341" s="112" t="s">
        <v>105</v>
      </c>
      <c r="D3341" s="21">
        <f t="shared" si="56"/>
        <v>446432.12</v>
      </c>
      <c r="E3341" s="24">
        <f t="shared" si="56"/>
        <v>454064.62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>
        <v>41728</v>
      </c>
      <c r="U3341" s="105">
        <v>40378.5</v>
      </c>
      <c r="V3341" s="106">
        <v>71513</v>
      </c>
      <c r="W3341" s="107">
        <v>70200</v>
      </c>
      <c r="X3341" s="105"/>
      <c r="Y3341" s="105"/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1706</v>
      </c>
      <c r="B3342" s="111" t="s">
        <v>106</v>
      </c>
      <c r="C3342" s="112" t="s">
        <v>107</v>
      </c>
      <c r="D3342" s="21">
        <f t="shared" si="56"/>
        <v>178887</v>
      </c>
      <c r="E3342" s="24">
        <f t="shared" si="56"/>
        <v>178887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>
        <v>54665</v>
      </c>
      <c r="U3342" s="113">
        <v>54665</v>
      </c>
      <c r="V3342" s="31">
        <v>17070</v>
      </c>
      <c r="W3342" s="32">
        <v>17070</v>
      </c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1706</v>
      </c>
      <c r="B3343" s="111" t="s">
        <v>108</v>
      </c>
      <c r="C3343" s="112" t="s">
        <v>109</v>
      </c>
      <c r="D3343" s="21">
        <f t="shared" si="56"/>
        <v>580191.45000000007</v>
      </c>
      <c r="E3343" s="24">
        <f t="shared" si="56"/>
        <v>808604.35000000009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>
        <v>15284.95</v>
      </c>
      <c r="U3343" s="105">
        <v>95851.67</v>
      </c>
      <c r="V3343" s="106">
        <v>80292.800000000003</v>
      </c>
      <c r="W3343" s="107">
        <v>16408.45</v>
      </c>
      <c r="X3343" s="105"/>
      <c r="Y3343" s="105"/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1706</v>
      </c>
      <c r="B3344" s="111" t="s">
        <v>110</v>
      </c>
      <c r="C3344" s="112" t="s">
        <v>111</v>
      </c>
      <c r="D3344" s="21">
        <f t="shared" si="56"/>
        <v>4915646.16</v>
      </c>
      <c r="E3344" s="24">
        <f t="shared" si="56"/>
        <v>4161513.76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>
        <v>418638</v>
      </c>
      <c r="U3344" s="105">
        <v>571338.07999999996</v>
      </c>
      <c r="V3344" s="106">
        <v>542625</v>
      </c>
      <c r="W3344" s="107">
        <v>532760.29</v>
      </c>
      <c r="X3344" s="105"/>
      <c r="Y3344" s="105"/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1706</v>
      </c>
      <c r="B3345" s="111" t="s">
        <v>112</v>
      </c>
      <c r="C3345" s="112" t="s">
        <v>113</v>
      </c>
      <c r="D3345" s="21">
        <f t="shared" si="56"/>
        <v>1482507.61</v>
      </c>
      <c r="E3345" s="24">
        <f t="shared" si="56"/>
        <v>1482507.61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>
        <v>3112</v>
      </c>
      <c r="U3345" s="113">
        <v>3112</v>
      </c>
      <c r="V3345" s="31">
        <v>86911.5</v>
      </c>
      <c r="W3345" s="32">
        <v>86911.5</v>
      </c>
      <c r="X3345" s="113"/>
      <c r="Y3345" s="113"/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1706</v>
      </c>
      <c r="B3346" s="111" t="s">
        <v>114</v>
      </c>
      <c r="C3346" s="112" t="s">
        <v>115</v>
      </c>
      <c r="D3346" s="21">
        <f t="shared" si="56"/>
        <v>233165</v>
      </c>
      <c r="E3346" s="24">
        <f t="shared" si="56"/>
        <v>233165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>
        <v>10300</v>
      </c>
      <c r="U3346" s="105">
        <v>10300</v>
      </c>
      <c r="V3346" s="106">
        <v>34975</v>
      </c>
      <c r="W3346" s="107">
        <v>34975</v>
      </c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1706</v>
      </c>
      <c r="B3347" s="111" t="s">
        <v>116</v>
      </c>
      <c r="C3347" s="112" t="s">
        <v>117</v>
      </c>
      <c r="D3347" s="21">
        <f t="shared" si="56"/>
        <v>12825</v>
      </c>
      <c r="E3347" s="24">
        <f t="shared" si="56"/>
        <v>12825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>
        <v>2250</v>
      </c>
      <c r="U3347" s="113">
        <v>2250</v>
      </c>
      <c r="V3347" s="31">
        <v>1125</v>
      </c>
      <c r="W3347" s="32">
        <v>1125</v>
      </c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1706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1706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1706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1706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1706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1706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1706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322000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322000</v>
      </c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1706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1706</v>
      </c>
      <c r="B3356" s="111" t="s">
        <v>134</v>
      </c>
      <c r="C3356" s="112" t="s">
        <v>135</v>
      </c>
      <c r="D3356" s="21">
        <f t="shared" si="56"/>
        <v>322000.14</v>
      </c>
      <c r="E3356" s="24">
        <f t="shared" si="56"/>
        <v>2495271.7799999998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>
        <v>0</v>
      </c>
      <c r="U3356" s="113">
        <v>277252.42</v>
      </c>
      <c r="V3356" s="31">
        <v>322000.14</v>
      </c>
      <c r="W3356" s="32">
        <v>277252.42</v>
      </c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1706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16747225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16747225</v>
      </c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1706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1706</v>
      </c>
      <c r="B3359" s="111" t="s">
        <v>140</v>
      </c>
      <c r="C3359" s="112" t="s">
        <v>141</v>
      </c>
      <c r="D3359" s="21">
        <f t="shared" si="56"/>
        <v>13663929.880000001</v>
      </c>
      <c r="E3359" s="24">
        <f t="shared" si="56"/>
        <v>3804373.38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>
        <v>0</v>
      </c>
      <c r="U3359" s="113">
        <v>425943.23</v>
      </c>
      <c r="V3359" s="31">
        <v>13663929.880000001</v>
      </c>
      <c r="W3359" s="32">
        <v>392994.24</v>
      </c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1706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1706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1706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1706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1706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1706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1706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340000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340000</v>
      </c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1706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1706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1706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1706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1706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703000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703000</v>
      </c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1706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1706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1706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1706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1706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1706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1706</v>
      </c>
      <c r="B3378" s="111" t="s">
        <v>178</v>
      </c>
      <c r="C3378" s="112" t="s">
        <v>179</v>
      </c>
      <c r="D3378" s="21">
        <f t="shared" si="56"/>
        <v>339998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>
        <v>0</v>
      </c>
      <c r="U3378" s="105">
        <v>0</v>
      </c>
      <c r="V3378" s="106">
        <v>339998</v>
      </c>
      <c r="W3378" s="107">
        <v>0</v>
      </c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1706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282971.34000000003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>
        <v>0</v>
      </c>
      <c r="U3379" s="113">
        <v>31441.26</v>
      </c>
      <c r="V3379" s="31">
        <v>0</v>
      </c>
      <c r="W3379" s="32">
        <v>31441.26</v>
      </c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1706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1706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703001.52000000014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>
        <v>0</v>
      </c>
      <c r="U3381" s="105">
        <v>78111.28</v>
      </c>
      <c r="V3381" s="106">
        <v>0</v>
      </c>
      <c r="W3381" s="107">
        <v>78111.28</v>
      </c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1706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74224.440000000017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>
        <v>0</v>
      </c>
      <c r="U3382" s="105">
        <v>8247.16</v>
      </c>
      <c r="V3382" s="106">
        <v>0</v>
      </c>
      <c r="W3382" s="107">
        <v>8247.16</v>
      </c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1706</v>
      </c>
      <c r="B3383" s="111" t="s">
        <v>188</v>
      </c>
      <c r="C3383" s="112" t="s">
        <v>189</v>
      </c>
      <c r="D3383" s="21">
        <f t="shared" si="56"/>
        <v>630355.77</v>
      </c>
      <c r="E3383" s="24">
        <f t="shared" si="56"/>
        <v>38696.579999999987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>
        <v>0</v>
      </c>
      <c r="U3383" s="105">
        <v>4559.99</v>
      </c>
      <c r="V3383" s="106">
        <v>630355.77</v>
      </c>
      <c r="W3383" s="107">
        <v>2216.66</v>
      </c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1706</v>
      </c>
      <c r="B3384" s="111" t="s">
        <v>190</v>
      </c>
      <c r="C3384" s="112" t="s">
        <v>191</v>
      </c>
      <c r="D3384" s="21">
        <f t="shared" si="56"/>
        <v>7251000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55000</v>
      </c>
      <c r="U3384" s="105">
        <v>0</v>
      </c>
      <c r="V3384" s="106">
        <v>7196000</v>
      </c>
      <c r="W3384" s="107">
        <v>0</v>
      </c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1706</v>
      </c>
      <c r="B3385" s="111" t="s">
        <v>192</v>
      </c>
      <c r="C3385" s="112" t="s">
        <v>193</v>
      </c>
      <c r="D3385" s="21">
        <f t="shared" si="56"/>
        <v>11694890</v>
      </c>
      <c r="E3385" s="24">
        <f t="shared" si="56"/>
        <v>7757300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>
        <v>907000</v>
      </c>
      <c r="U3385" s="113">
        <v>0</v>
      </c>
      <c r="V3385" s="31">
        <v>1392000</v>
      </c>
      <c r="W3385" s="32">
        <v>7757300</v>
      </c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1706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1706</v>
      </c>
      <c r="B3387" s="111" t="s">
        <v>196</v>
      </c>
      <c r="C3387" s="112" t="s">
        <v>197</v>
      </c>
      <c r="D3387" s="21">
        <f t="shared" si="56"/>
        <v>1334000</v>
      </c>
      <c r="E3387" s="24">
        <f t="shared" si="56"/>
        <v>913900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>
        <v>0</v>
      </c>
      <c r="U3387" s="113">
        <v>0</v>
      </c>
      <c r="V3387" s="31">
        <v>0</v>
      </c>
      <c r="W3387" s="32">
        <v>913900</v>
      </c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1706</v>
      </c>
      <c r="B3388" s="111" t="s">
        <v>198</v>
      </c>
      <c r="C3388" s="112" t="s">
        <v>199</v>
      </c>
      <c r="D3388" s="21">
        <f t="shared" si="56"/>
        <v>38000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1706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>
        <v>0</v>
      </c>
      <c r="U3389" s="113">
        <v>0</v>
      </c>
      <c r="V3389" s="31">
        <v>0</v>
      </c>
      <c r="W3389" s="32">
        <v>0</v>
      </c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1706</v>
      </c>
      <c r="B3390" s="111" t="s">
        <v>202</v>
      </c>
      <c r="C3390" s="112" t="s">
        <v>203</v>
      </c>
      <c r="D3390" s="21">
        <f t="shared" si="56"/>
        <v>21805980</v>
      </c>
      <c r="E3390" s="24">
        <f t="shared" si="56"/>
        <v>574241.80000000005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>
        <v>85000</v>
      </c>
      <c r="U3390" s="113">
        <v>0</v>
      </c>
      <c r="V3390" s="31">
        <v>0</v>
      </c>
      <c r="W3390" s="32">
        <v>475652</v>
      </c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1706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4012.5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>
        <v>0</v>
      </c>
      <c r="U3391" s="113">
        <v>0</v>
      </c>
      <c r="V3391" s="31">
        <v>0</v>
      </c>
      <c r="W3391" s="32">
        <v>4012.5</v>
      </c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1706</v>
      </c>
      <c r="B3392" s="111" t="s">
        <v>206</v>
      </c>
      <c r="C3392" s="112" t="s">
        <v>207</v>
      </c>
      <c r="D3392" s="21">
        <f t="shared" si="56"/>
        <v>1189000</v>
      </c>
      <c r="E3392" s="24">
        <f t="shared" si="56"/>
        <v>254000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>
        <v>0</v>
      </c>
      <c r="U3392" s="113">
        <v>0</v>
      </c>
      <c r="V3392" s="31">
        <v>664000</v>
      </c>
      <c r="W3392" s="32">
        <v>254000</v>
      </c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1706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2880951.07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>
        <v>0</v>
      </c>
      <c r="U3393" s="113">
        <v>91042.37</v>
      </c>
      <c r="V3393" s="31">
        <v>0</v>
      </c>
      <c r="W3393" s="32">
        <v>2153895.42</v>
      </c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1706</v>
      </c>
      <c r="B3394" s="111" t="s">
        <v>210</v>
      </c>
      <c r="C3394" s="112" t="s">
        <v>211</v>
      </c>
      <c r="D3394" s="21">
        <f t="shared" si="56"/>
        <v>2494767.33</v>
      </c>
      <c r="E3394" s="24">
        <f t="shared" si="56"/>
        <v>3726867.96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>
        <v>0</v>
      </c>
      <c r="U3394" s="105">
        <v>434164.13</v>
      </c>
      <c r="V3394" s="106">
        <v>2494767.33</v>
      </c>
      <c r="W3394" s="107">
        <v>409846.62</v>
      </c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1706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1706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488419.33999999997</v>
      </c>
      <c r="E3396" s="24">
        <f t="shared" si="57"/>
        <v>654220.55000000005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>
        <v>0</v>
      </c>
      <c r="U3396" s="113">
        <v>74618.880000000005</v>
      </c>
      <c r="V3396" s="31">
        <v>487019.37</v>
      </c>
      <c r="W3396" s="32">
        <v>69541.679999999993</v>
      </c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1706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468698.69999999995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>
        <v>0</v>
      </c>
      <c r="U3397" s="113">
        <v>52101.09</v>
      </c>
      <c r="V3397" s="31">
        <v>0</v>
      </c>
      <c r="W3397" s="32">
        <v>52101.09</v>
      </c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1706</v>
      </c>
      <c r="B3398" s="111" t="s">
        <v>218</v>
      </c>
      <c r="C3398" s="112" t="s">
        <v>1562</v>
      </c>
      <c r="D3398" s="21">
        <f t="shared" si="57"/>
        <v>0</v>
      </c>
      <c r="E3398" s="24">
        <f t="shared" si="57"/>
        <v>52580.61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>
        <v>0</v>
      </c>
      <c r="U3398" s="113">
        <v>5842.29</v>
      </c>
      <c r="V3398" s="31">
        <v>0</v>
      </c>
      <c r="W3398" s="32">
        <v>5842.29</v>
      </c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1706</v>
      </c>
      <c r="B3399" s="111" t="s">
        <v>219</v>
      </c>
      <c r="C3399" s="112" t="s">
        <v>1563</v>
      </c>
      <c r="D3399" s="21">
        <f t="shared" si="57"/>
        <v>163139.18</v>
      </c>
      <c r="E3399" s="24">
        <f t="shared" si="57"/>
        <v>2995283.67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>
        <v>0</v>
      </c>
      <c r="U3399" s="113">
        <v>284214.76</v>
      </c>
      <c r="V3399" s="31">
        <v>163139.18</v>
      </c>
      <c r="W3399" s="32">
        <v>281572.28000000003</v>
      </c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1706</v>
      </c>
      <c r="B3400" s="111" t="s">
        <v>220</v>
      </c>
      <c r="C3400" s="112" t="s">
        <v>221</v>
      </c>
      <c r="D3400" s="21">
        <f t="shared" si="57"/>
        <v>66.86</v>
      </c>
      <c r="E3400" s="24">
        <f t="shared" si="57"/>
        <v>81042.5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>
        <v>0</v>
      </c>
      <c r="U3400" s="113">
        <v>9411.58</v>
      </c>
      <c r="V3400" s="31">
        <v>66.86</v>
      </c>
      <c r="W3400" s="32">
        <v>9389.2900000000009</v>
      </c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1706</v>
      </c>
      <c r="B3401" s="111" t="s">
        <v>222</v>
      </c>
      <c r="C3401" s="112" t="s">
        <v>223</v>
      </c>
      <c r="D3401" s="21">
        <f t="shared" si="57"/>
        <v>87488.54</v>
      </c>
      <c r="E3401" s="24">
        <f t="shared" si="57"/>
        <v>201828.05000000002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>
        <v>0</v>
      </c>
      <c r="U3401" s="113">
        <v>24591.38</v>
      </c>
      <c r="V3401" s="31">
        <v>87488.54</v>
      </c>
      <c r="W3401" s="32">
        <v>23180.28</v>
      </c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1706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1706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1706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1706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1706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3905314.58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>
        <v>0</v>
      </c>
      <c r="U3406" s="113">
        <v>339617.33</v>
      </c>
      <c r="V3406" s="31">
        <v>0</v>
      </c>
      <c r="W3406" s="32">
        <v>339617.33</v>
      </c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1706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1728555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1728555</v>
      </c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1706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1706</v>
      </c>
      <c r="B3409" s="111" t="s">
        <v>238</v>
      </c>
      <c r="C3409" s="112" t="s">
        <v>239</v>
      </c>
      <c r="D3409" s="21">
        <f t="shared" si="57"/>
        <v>1728552</v>
      </c>
      <c r="E3409" s="24">
        <f t="shared" si="57"/>
        <v>291749.84999999998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>
        <v>0</v>
      </c>
      <c r="U3409" s="113">
        <v>32416.65</v>
      </c>
      <c r="V3409" s="31">
        <v>1728552</v>
      </c>
      <c r="W3409" s="32">
        <v>32416.65</v>
      </c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1706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1706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1706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1706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1706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1706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1706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1706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1706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1706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1706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1706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1706</v>
      </c>
      <c r="B3422" s="111" t="s">
        <v>264</v>
      </c>
      <c r="C3422" s="112" t="s">
        <v>265</v>
      </c>
      <c r="D3422" s="21">
        <f t="shared" si="57"/>
        <v>2699750</v>
      </c>
      <c r="E3422" s="24">
        <f t="shared" si="57"/>
        <v>531000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550000</v>
      </c>
      <c r="U3422" s="105">
        <v>0</v>
      </c>
      <c r="V3422" s="106">
        <v>929750</v>
      </c>
      <c r="W3422" s="107">
        <v>531000</v>
      </c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1706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1706</v>
      </c>
      <c r="B3424" s="111" t="s">
        <v>268</v>
      </c>
      <c r="C3424" s="112" t="s">
        <v>269</v>
      </c>
      <c r="D3424" s="21">
        <f t="shared" si="57"/>
        <v>530997</v>
      </c>
      <c r="E3424" s="24">
        <f t="shared" si="57"/>
        <v>9866735.4900000002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>
        <v>0</v>
      </c>
      <c r="U3424" s="113">
        <v>1092657.2</v>
      </c>
      <c r="V3424" s="31">
        <v>530997</v>
      </c>
      <c r="W3424" s="32">
        <v>1148311.1499999999</v>
      </c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1706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529510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529510</v>
      </c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1706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1706</v>
      </c>
      <c r="B3427" s="111" t="s">
        <v>274</v>
      </c>
      <c r="C3427" s="112" t="s">
        <v>275</v>
      </c>
      <c r="D3427" s="21">
        <f t="shared" si="57"/>
        <v>529480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529480</v>
      </c>
      <c r="W3427" s="107">
        <v>0</v>
      </c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1706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1706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1706</v>
      </c>
      <c r="B3430" s="111" t="s">
        <v>280</v>
      </c>
      <c r="C3430" s="112" t="s">
        <v>1564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1706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1319000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1319000</v>
      </c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1706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1706</v>
      </c>
      <c r="B3433" s="111" t="s">
        <v>285</v>
      </c>
      <c r="C3433" s="112" t="s">
        <v>286</v>
      </c>
      <c r="D3433" s="21">
        <f t="shared" si="57"/>
        <v>1318998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1318998</v>
      </c>
      <c r="W3433" s="32">
        <v>0</v>
      </c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1706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1706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1706</v>
      </c>
      <c r="B3436" s="111" t="s">
        <v>291</v>
      </c>
      <c r="C3436" s="112" t="s">
        <v>1565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1706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1706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1706</v>
      </c>
      <c r="B3439" s="111" t="s">
        <v>296</v>
      </c>
      <c r="C3439" s="112" t="s">
        <v>1566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1706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1706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1706</v>
      </c>
      <c r="B3442" s="111" t="s">
        <v>301</v>
      </c>
      <c r="C3442" s="112" t="s">
        <v>1567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1706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23000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23000</v>
      </c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1706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1706</v>
      </c>
      <c r="B3445" s="111" t="s">
        <v>306</v>
      </c>
      <c r="C3445" s="112" t="s">
        <v>307</v>
      </c>
      <c r="D3445" s="21">
        <f t="shared" si="57"/>
        <v>22999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22999</v>
      </c>
      <c r="W3445" s="32">
        <v>0</v>
      </c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1706</v>
      </c>
      <c r="B3446" s="111" t="s">
        <v>308</v>
      </c>
      <c r="C3446" s="112" t="s">
        <v>309</v>
      </c>
      <c r="D3446" s="21">
        <f t="shared" si="57"/>
        <v>3013200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>
        <v>141500</v>
      </c>
      <c r="U3446" s="113">
        <v>0</v>
      </c>
      <c r="V3446" s="31">
        <v>1040000</v>
      </c>
      <c r="W3446" s="32">
        <v>0</v>
      </c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1706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45000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45000</v>
      </c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1706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88215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88215</v>
      </c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1706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1706</v>
      </c>
      <c r="B3450" s="111" t="s">
        <v>316</v>
      </c>
      <c r="C3450" s="112" t="s">
        <v>317</v>
      </c>
      <c r="D3450" s="21">
        <f t="shared" si="57"/>
        <v>35000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35000</v>
      </c>
      <c r="W3450" s="32">
        <v>0</v>
      </c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1706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1706</v>
      </c>
      <c r="B3452" s="111" t="s">
        <v>320</v>
      </c>
      <c r="C3452" s="112" t="s">
        <v>321</v>
      </c>
      <c r="D3452" s="21">
        <f t="shared" si="57"/>
        <v>23907083.41</v>
      </c>
      <c r="E3452" s="24">
        <f t="shared" si="57"/>
        <v>3759428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>
        <v>4178610</v>
      </c>
      <c r="U3452" s="113">
        <v>0</v>
      </c>
      <c r="V3452" s="31">
        <v>2071599.61</v>
      </c>
      <c r="W3452" s="32">
        <v>3759428</v>
      </c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1706</v>
      </c>
      <c r="B3453" s="111" t="s">
        <v>322</v>
      </c>
      <c r="C3453" s="112" t="s">
        <v>323</v>
      </c>
      <c r="D3453" s="21">
        <f t="shared" si="57"/>
        <v>404823.8</v>
      </c>
      <c r="E3453" s="24">
        <f t="shared" si="57"/>
        <v>1604639.1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>
        <v>27798.6</v>
      </c>
      <c r="U3453" s="113">
        <v>0</v>
      </c>
      <c r="V3453" s="31">
        <v>54270.400000000001</v>
      </c>
      <c r="W3453" s="32">
        <v>1604639.1</v>
      </c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1706</v>
      </c>
      <c r="B3454" s="111" t="s">
        <v>324</v>
      </c>
      <c r="C3454" s="112" t="s">
        <v>325</v>
      </c>
      <c r="D3454" s="21">
        <f t="shared" si="57"/>
        <v>1568600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>
        <v>0</v>
      </c>
      <c r="U3454" s="105">
        <v>0</v>
      </c>
      <c r="V3454" s="106">
        <v>1468100</v>
      </c>
      <c r="W3454" s="107">
        <v>0</v>
      </c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1706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310800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310800</v>
      </c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1706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3286409.4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>
        <v>0</v>
      </c>
      <c r="U3456" s="113">
        <v>249647.08</v>
      </c>
      <c r="V3456" s="31">
        <v>0</v>
      </c>
      <c r="W3456" s="32">
        <v>1289607.08</v>
      </c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1706</v>
      </c>
      <c r="B3457" s="111" t="s">
        <v>330</v>
      </c>
      <c r="C3457" s="112" t="s">
        <v>331</v>
      </c>
      <c r="D3457" s="21">
        <f t="shared" si="57"/>
        <v>78164.649999999994</v>
      </c>
      <c r="E3457" s="24">
        <f t="shared" si="57"/>
        <v>252975.72000000003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>
        <v>0</v>
      </c>
      <c r="U3457" s="113">
        <v>24500.080000000002</v>
      </c>
      <c r="V3457" s="31">
        <v>44998</v>
      </c>
      <c r="W3457" s="32">
        <v>23808.43</v>
      </c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1706</v>
      </c>
      <c r="B3458" s="111" t="s">
        <v>332</v>
      </c>
      <c r="C3458" s="112" t="s">
        <v>333</v>
      </c>
      <c r="D3458" s="21">
        <f t="shared" si="57"/>
        <v>87929.840000000011</v>
      </c>
      <c r="E3458" s="24">
        <f t="shared" si="57"/>
        <v>394929.83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>
        <v>0</v>
      </c>
      <c r="U3458" s="113">
        <v>46429.58</v>
      </c>
      <c r="V3458" s="31">
        <v>85946.6</v>
      </c>
      <c r="W3458" s="32">
        <v>46287.93</v>
      </c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1706</v>
      </c>
      <c r="B3459" s="111" t="s">
        <v>334</v>
      </c>
      <c r="C3459" s="112" t="s">
        <v>335</v>
      </c>
      <c r="D3459" s="21">
        <f t="shared" si="57"/>
        <v>1587.55</v>
      </c>
      <c r="E3459" s="24">
        <f t="shared" si="57"/>
        <v>21508.600000000006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>
        <v>0</v>
      </c>
      <c r="U3459" s="105">
        <v>2482.0100000000002</v>
      </c>
      <c r="V3459" s="106">
        <v>209.83</v>
      </c>
      <c r="W3459" s="107">
        <v>2482.0100000000002</v>
      </c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1706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25487.839999999997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>
        <v>0</v>
      </c>
      <c r="U3460" s="113">
        <v>2765.42</v>
      </c>
      <c r="V3460" s="31">
        <v>0</v>
      </c>
      <c r="W3460" s="32">
        <v>2765.42</v>
      </c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1706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105998.22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>
        <v>0</v>
      </c>
      <c r="U3461" s="105">
        <v>11777.58</v>
      </c>
      <c r="V3461" s="106">
        <v>0</v>
      </c>
      <c r="W3461" s="107">
        <v>11777.58</v>
      </c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1706</v>
      </c>
      <c r="B3462" s="111" t="s">
        <v>340</v>
      </c>
      <c r="C3462" s="112" t="s">
        <v>341</v>
      </c>
      <c r="D3462" s="21">
        <f t="shared" si="58"/>
        <v>3752023.95</v>
      </c>
      <c r="E3462" s="24">
        <f t="shared" si="58"/>
        <v>17721399.509999998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>
        <v>0</v>
      </c>
      <c r="U3462" s="113">
        <v>2018360.75</v>
      </c>
      <c r="V3462" s="31">
        <v>3690593.48</v>
      </c>
      <c r="W3462" s="32">
        <v>2222959.0099999998</v>
      </c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1706</v>
      </c>
      <c r="B3463" s="111" t="s">
        <v>342</v>
      </c>
      <c r="C3463" s="112" t="s">
        <v>343</v>
      </c>
      <c r="D3463" s="21">
        <f t="shared" si="58"/>
        <v>1581878.88</v>
      </c>
      <c r="E3463" s="24">
        <f t="shared" si="58"/>
        <v>1284193.45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>
        <v>0</v>
      </c>
      <c r="U3463" s="113">
        <v>143365.53</v>
      </c>
      <c r="V3463" s="31">
        <v>1581878.88</v>
      </c>
      <c r="W3463" s="32">
        <v>139090.74</v>
      </c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1706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409375.45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>
        <v>0</v>
      </c>
      <c r="U3464" s="113">
        <v>17118.919999999998</v>
      </c>
      <c r="V3464" s="31">
        <v>0</v>
      </c>
      <c r="W3464" s="32">
        <v>273260.28000000003</v>
      </c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1706</v>
      </c>
      <c r="B3465" s="111" t="s">
        <v>346</v>
      </c>
      <c r="C3465" s="112" t="s">
        <v>347</v>
      </c>
      <c r="D3465" s="21">
        <f t="shared" si="58"/>
        <v>287483.53000000003</v>
      </c>
      <c r="E3465" s="24">
        <f t="shared" si="58"/>
        <v>24319.42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>
        <v>0</v>
      </c>
      <c r="U3465" s="113">
        <v>2989.93</v>
      </c>
      <c r="V3465" s="31">
        <v>287483.53000000003</v>
      </c>
      <c r="W3465" s="32">
        <v>399.98</v>
      </c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1706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1706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1706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1706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1706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155832.81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>
        <v>0</v>
      </c>
      <c r="U3470" s="105">
        <v>15833.28</v>
      </c>
      <c r="V3470" s="106">
        <v>0</v>
      </c>
      <c r="W3470" s="107">
        <v>15833.28</v>
      </c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1706</v>
      </c>
      <c r="B3471" s="111" t="s">
        <v>358</v>
      </c>
      <c r="C3471" s="112" t="s">
        <v>359</v>
      </c>
      <c r="D3471" s="21">
        <f t="shared" si="58"/>
        <v>47975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1706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1706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179199.02000000002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>
        <v>0</v>
      </c>
      <c r="U3473" s="105">
        <v>15299.19</v>
      </c>
      <c r="V3473" s="106">
        <v>0</v>
      </c>
      <c r="W3473" s="107">
        <v>15304.19</v>
      </c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1706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1706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1706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1706</v>
      </c>
      <c r="B3477" s="111" t="s">
        <v>370</v>
      </c>
      <c r="C3477" s="112" t="s">
        <v>371</v>
      </c>
      <c r="D3477" s="21">
        <f t="shared" si="58"/>
        <v>17651390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1706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1706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1706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1706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1706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1706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1706</v>
      </c>
      <c r="B3484" s="111" t="s">
        <v>384</v>
      </c>
      <c r="C3484" s="112" t="s">
        <v>1568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1706</v>
      </c>
      <c r="B3485" s="111" t="s">
        <v>386</v>
      </c>
      <c r="C3485" s="112" t="s">
        <v>1662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1706</v>
      </c>
      <c r="B3486" s="111" t="s">
        <v>388</v>
      </c>
      <c r="C3486" s="112" t="s">
        <v>1663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1706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1706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1706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1706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1706</v>
      </c>
      <c r="B3491" s="111" t="s">
        <v>398</v>
      </c>
      <c r="C3491" s="112" t="s">
        <v>1569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1706</v>
      </c>
      <c r="B3492" s="111" t="s">
        <v>400</v>
      </c>
      <c r="C3492" s="112" t="s">
        <v>1664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1706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1706</v>
      </c>
      <c r="B3494" s="111" t="s">
        <v>404</v>
      </c>
      <c r="C3494" s="112" t="s">
        <v>1570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1706</v>
      </c>
      <c r="B3495" s="111" t="s">
        <v>406</v>
      </c>
      <c r="C3495" s="112" t="s">
        <v>1571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1706</v>
      </c>
      <c r="B3496" s="111" t="s">
        <v>408</v>
      </c>
      <c r="C3496" s="112" t="s">
        <v>1572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1706</v>
      </c>
      <c r="B3497" s="111" t="s">
        <v>410</v>
      </c>
      <c r="C3497" s="112" t="s">
        <v>1573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1706</v>
      </c>
      <c r="B3498" s="111" t="s">
        <v>412</v>
      </c>
      <c r="C3498" s="112" t="s">
        <v>413</v>
      </c>
      <c r="D3498" s="21">
        <f t="shared" si="58"/>
        <v>51084245.469999999</v>
      </c>
      <c r="E3498" s="24">
        <f t="shared" si="58"/>
        <v>44503399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>
        <v>4958104.57</v>
      </c>
      <c r="U3498" s="113">
        <v>5532770.7300000004</v>
      </c>
      <c r="V3498" s="31">
        <v>5006881.6500000004</v>
      </c>
      <c r="W3498" s="32">
        <v>4554024.66</v>
      </c>
      <c r="X3498" s="113"/>
      <c r="Y3498" s="113"/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1706</v>
      </c>
      <c r="B3499" s="111" t="s">
        <v>414</v>
      </c>
      <c r="C3499" s="112" t="s">
        <v>415</v>
      </c>
      <c r="D3499" s="21">
        <f t="shared" si="58"/>
        <v>54116105.629999995</v>
      </c>
      <c r="E3499" s="24">
        <f t="shared" si="58"/>
        <v>54942071.32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>
        <v>5804895.6900000004</v>
      </c>
      <c r="U3499" s="113">
        <v>6956161.2999999998</v>
      </c>
      <c r="V3499" s="31">
        <v>3638355.98</v>
      </c>
      <c r="W3499" s="32">
        <v>4056459.45</v>
      </c>
      <c r="X3499" s="113"/>
      <c r="Y3499" s="113"/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1706</v>
      </c>
      <c r="B3500" s="111" t="s">
        <v>416</v>
      </c>
      <c r="C3500" s="112" t="s">
        <v>417</v>
      </c>
      <c r="D3500" s="21">
        <f t="shared" si="58"/>
        <v>14255961.5</v>
      </c>
      <c r="E3500" s="24">
        <f t="shared" si="58"/>
        <v>13463481.750000002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>
        <v>989750.1</v>
      </c>
      <c r="U3500" s="113">
        <v>1300886.3</v>
      </c>
      <c r="V3500" s="31">
        <v>2474869.7000000002</v>
      </c>
      <c r="W3500" s="32">
        <v>1291544</v>
      </c>
      <c r="X3500" s="113"/>
      <c r="Y3500" s="113"/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1706</v>
      </c>
      <c r="B3501" s="111" t="s">
        <v>418</v>
      </c>
      <c r="C3501" s="112" t="s">
        <v>419</v>
      </c>
      <c r="D3501" s="21">
        <f t="shared" si="58"/>
        <v>17640804.560000002</v>
      </c>
      <c r="E3501" s="24">
        <f t="shared" si="58"/>
        <v>14878131.440000001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>
        <v>1569968.2</v>
      </c>
      <c r="U3501" s="113">
        <v>1538474.5</v>
      </c>
      <c r="V3501" s="31">
        <v>804777.75</v>
      </c>
      <c r="W3501" s="32">
        <v>1449965.3</v>
      </c>
      <c r="X3501" s="113"/>
      <c r="Y3501" s="113"/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1706</v>
      </c>
      <c r="B3502" s="111" t="s">
        <v>420</v>
      </c>
      <c r="C3502" s="112" t="s">
        <v>421</v>
      </c>
      <c r="D3502" s="21">
        <f t="shared" si="58"/>
        <v>32448501.930000007</v>
      </c>
      <c r="E3502" s="24">
        <f t="shared" si="58"/>
        <v>42516466.439999998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>
        <v>1068024.21</v>
      </c>
      <c r="U3502" s="113">
        <v>3484874.22</v>
      </c>
      <c r="V3502" s="31">
        <v>716116.41</v>
      </c>
      <c r="W3502" s="32">
        <v>2821255.19</v>
      </c>
      <c r="X3502" s="113"/>
      <c r="Y3502" s="113"/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1706</v>
      </c>
      <c r="B3503" s="111" t="s">
        <v>422</v>
      </c>
      <c r="C3503" s="112" t="s">
        <v>423</v>
      </c>
      <c r="D3503" s="21">
        <f t="shared" si="58"/>
        <v>16996317.82</v>
      </c>
      <c r="E3503" s="24">
        <f t="shared" si="58"/>
        <v>14792031.49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>
        <v>323134.36</v>
      </c>
      <c r="U3503" s="113">
        <v>889832.6</v>
      </c>
      <c r="V3503" s="31">
        <v>1720586.5</v>
      </c>
      <c r="W3503" s="32">
        <v>327316.40000000002</v>
      </c>
      <c r="X3503" s="113"/>
      <c r="Y3503" s="113"/>
      <c r="Z3503" s="31"/>
      <c r="AA3503" s="32"/>
      <c r="AB3503" s="113"/>
      <c r="AC3503" s="113"/>
      <c r="AD3503" s="33"/>
      <c r="AF3503" s="19" t="s">
        <v>1697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1706</v>
      </c>
      <c r="B3504" s="111" t="s">
        <v>424</v>
      </c>
      <c r="C3504" s="112" t="s">
        <v>425</v>
      </c>
      <c r="D3504" s="21">
        <f t="shared" si="58"/>
        <v>15568459.5</v>
      </c>
      <c r="E3504" s="24">
        <f t="shared" si="58"/>
        <v>15850586.5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>
        <v>3026831.2</v>
      </c>
      <c r="U3504" s="105">
        <v>1047000</v>
      </c>
      <c r="V3504" s="106">
        <v>4012.5</v>
      </c>
      <c r="W3504" s="107">
        <v>2056000</v>
      </c>
      <c r="X3504" s="105"/>
      <c r="Y3504" s="105"/>
      <c r="Z3504" s="106"/>
      <c r="AA3504" s="107"/>
      <c r="AB3504" s="105"/>
      <c r="AC3504" s="105"/>
      <c r="AD3504" s="33"/>
      <c r="AF3504" s="19" t="s">
        <v>1697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1706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1706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1706</v>
      </c>
      <c r="B3507" s="111" t="s">
        <v>430</v>
      </c>
      <c r="C3507" s="112" t="s">
        <v>431</v>
      </c>
      <c r="D3507" s="21">
        <f t="shared" si="58"/>
        <v>657024</v>
      </c>
      <c r="E3507" s="24">
        <f t="shared" si="58"/>
        <v>689880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>
        <v>188500</v>
      </c>
      <c r="U3507" s="105">
        <v>57500</v>
      </c>
      <c r="V3507" s="106">
        <v>0</v>
      </c>
      <c r="W3507" s="107">
        <v>34800</v>
      </c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1706</v>
      </c>
      <c r="B3508" s="111" t="s">
        <v>432</v>
      </c>
      <c r="C3508" s="112" t="s">
        <v>433</v>
      </c>
      <c r="D3508" s="21">
        <f t="shared" si="58"/>
        <v>1370708.7000000002</v>
      </c>
      <c r="E3508" s="24">
        <f t="shared" si="58"/>
        <v>821067.2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>
        <v>88000</v>
      </c>
      <c r="U3508" s="113">
        <v>63579.5</v>
      </c>
      <c r="V3508" s="31">
        <v>131759.6</v>
      </c>
      <c r="W3508" s="32">
        <v>18696</v>
      </c>
      <c r="X3508" s="113"/>
      <c r="Y3508" s="113"/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1706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1706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1706</v>
      </c>
      <c r="B3511" s="111" t="s">
        <v>438</v>
      </c>
      <c r="C3511" s="112" t="s">
        <v>1574</v>
      </c>
      <c r="D3511" s="21">
        <f t="shared" si="58"/>
        <v>4027175</v>
      </c>
      <c r="E3511" s="24">
        <f t="shared" si="58"/>
        <v>3924630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>
        <v>1062760</v>
      </c>
      <c r="U3511" s="113">
        <v>364420</v>
      </c>
      <c r="V3511" s="31">
        <v>437425</v>
      </c>
      <c r="W3511" s="32">
        <v>0</v>
      </c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1706</v>
      </c>
      <c r="B3512" s="111" t="s">
        <v>439</v>
      </c>
      <c r="C3512" s="112" t="s">
        <v>1575</v>
      </c>
      <c r="D3512" s="21">
        <f t="shared" si="58"/>
        <v>5276840</v>
      </c>
      <c r="E3512" s="24">
        <f t="shared" si="58"/>
        <v>6399380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>
        <v>371000</v>
      </c>
      <c r="U3512" s="113">
        <v>1561560</v>
      </c>
      <c r="V3512" s="31">
        <v>0</v>
      </c>
      <c r="W3512" s="32">
        <v>602340</v>
      </c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1706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1706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1706</v>
      </c>
      <c r="B3515" s="111" t="s">
        <v>1576</v>
      </c>
      <c r="C3515" s="112" t="s">
        <v>1577</v>
      </c>
      <c r="D3515" s="21">
        <f t="shared" si="58"/>
        <v>2401610</v>
      </c>
      <c r="E3515" s="24">
        <f t="shared" si="58"/>
        <v>4101610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>
        <v>131610</v>
      </c>
      <c r="U3515" s="113">
        <v>1931610</v>
      </c>
      <c r="V3515" s="31">
        <v>270000</v>
      </c>
      <c r="W3515" s="32">
        <v>170000</v>
      </c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1706</v>
      </c>
      <c r="B3516" s="111" t="s">
        <v>444</v>
      </c>
      <c r="C3516" s="112" t="s">
        <v>445</v>
      </c>
      <c r="D3516" s="21">
        <f t="shared" si="58"/>
        <v>11810060.91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>
        <v>1356872.64</v>
      </c>
      <c r="U3516" s="113">
        <v>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1706</v>
      </c>
      <c r="B3517" s="111" t="s">
        <v>446</v>
      </c>
      <c r="C3517" s="112" t="s">
        <v>447</v>
      </c>
      <c r="D3517" s="21">
        <f t="shared" si="58"/>
        <v>0</v>
      </c>
      <c r="E3517" s="24">
        <f t="shared" si="58"/>
        <v>1145188.75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>
        <v>0</v>
      </c>
      <c r="U3517" s="113">
        <v>243911.75</v>
      </c>
      <c r="V3517" s="31">
        <v>0</v>
      </c>
      <c r="W3517" s="32">
        <v>80295</v>
      </c>
      <c r="X3517" s="113"/>
      <c r="Y3517" s="113"/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1706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1706</v>
      </c>
      <c r="B3519" s="111" t="s">
        <v>450</v>
      </c>
      <c r="C3519" s="112" t="s">
        <v>1578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1706</v>
      </c>
      <c r="B3520" s="111" t="s">
        <v>452</v>
      </c>
      <c r="C3520" s="112" t="s">
        <v>453</v>
      </c>
      <c r="D3520" s="21">
        <f t="shared" si="58"/>
        <v>2335019.75</v>
      </c>
      <c r="E3520" s="24">
        <f t="shared" si="58"/>
        <v>2994882.75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>
        <v>557828.75</v>
      </c>
      <c r="U3520" s="105">
        <v>537257.25</v>
      </c>
      <c r="V3520" s="106">
        <v>0</v>
      </c>
      <c r="W3520" s="107">
        <v>210962.75</v>
      </c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1706</v>
      </c>
      <c r="B3521" s="111" t="s">
        <v>454</v>
      </c>
      <c r="C3521" s="112" t="s">
        <v>1579</v>
      </c>
      <c r="D3521" s="21">
        <f t="shared" si="58"/>
        <v>4330</v>
      </c>
      <c r="E3521" s="24">
        <f t="shared" si="58"/>
        <v>4330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>
        <v>4205</v>
      </c>
      <c r="U3521" s="105">
        <v>4205</v>
      </c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1706</v>
      </c>
      <c r="B3522" s="111" t="s">
        <v>456</v>
      </c>
      <c r="C3522" s="112" t="s">
        <v>1580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1706</v>
      </c>
      <c r="B3523" s="111" t="s">
        <v>458</v>
      </c>
      <c r="C3523" s="112" t="s">
        <v>459</v>
      </c>
      <c r="D3523" s="21">
        <f t="shared" si="58"/>
        <v>23393</v>
      </c>
      <c r="E3523" s="24">
        <f t="shared" si="58"/>
        <v>32052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>
        <v>8124</v>
      </c>
      <c r="U3523" s="113">
        <v>3590</v>
      </c>
      <c r="V3523" s="31">
        <v>0</v>
      </c>
      <c r="W3523" s="32">
        <v>10744</v>
      </c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1706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1706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1706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1706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1706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1706</v>
      </c>
      <c r="B3529" s="111" t="s">
        <v>470</v>
      </c>
      <c r="C3529" s="112" t="s">
        <v>471</v>
      </c>
      <c r="D3529" s="21">
        <f t="shared" si="59"/>
        <v>2213290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>
        <v>380600</v>
      </c>
      <c r="U3529" s="113">
        <v>0</v>
      </c>
      <c r="V3529" s="31">
        <v>203600</v>
      </c>
      <c r="W3529" s="32">
        <v>0</v>
      </c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1706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>
        <v>0</v>
      </c>
      <c r="U3530" s="113">
        <v>0</v>
      </c>
      <c r="V3530" s="31">
        <v>0</v>
      </c>
      <c r="W3530" s="32">
        <v>0</v>
      </c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1706</v>
      </c>
      <c r="B3531" s="111" t="s">
        <v>474</v>
      </c>
      <c r="C3531" s="112" t="s">
        <v>475</v>
      </c>
      <c r="D3531" s="21">
        <f t="shared" si="59"/>
        <v>13308483.75</v>
      </c>
      <c r="E3531" s="24">
        <f t="shared" si="59"/>
        <v>15265905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>
        <v>1178467</v>
      </c>
      <c r="U3531" s="105">
        <v>2183121</v>
      </c>
      <c r="V3531" s="106">
        <v>1994596</v>
      </c>
      <c r="W3531" s="107">
        <v>2074514.25</v>
      </c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1706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1706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1706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1706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1706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1706</v>
      </c>
      <c r="B3537" s="111" t="s">
        <v>486</v>
      </c>
      <c r="C3537" s="112" t="s">
        <v>1581</v>
      </c>
      <c r="D3537" s="21">
        <f t="shared" si="59"/>
        <v>17015000</v>
      </c>
      <c r="E3537" s="24">
        <f t="shared" si="59"/>
        <v>17010000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>
        <v>1890000</v>
      </c>
      <c r="U3537" s="105">
        <v>1890000</v>
      </c>
      <c r="V3537" s="106">
        <v>1890000</v>
      </c>
      <c r="W3537" s="107">
        <v>1890000</v>
      </c>
      <c r="X3537" s="105"/>
      <c r="Y3537" s="105"/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1706</v>
      </c>
      <c r="B3538" s="111" t="s">
        <v>488</v>
      </c>
      <c r="C3538" s="112" t="s">
        <v>489</v>
      </c>
      <c r="D3538" s="21">
        <f t="shared" si="59"/>
        <v>1350000</v>
      </c>
      <c r="E3538" s="24">
        <f t="shared" si="59"/>
        <v>1350000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>
        <v>150000</v>
      </c>
      <c r="U3538" s="113">
        <v>150000</v>
      </c>
      <c r="V3538" s="31">
        <v>150000</v>
      </c>
      <c r="W3538" s="32">
        <v>150000</v>
      </c>
      <c r="X3538" s="113"/>
      <c r="Y3538" s="113"/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1706</v>
      </c>
      <c r="B3539" s="111" t="s">
        <v>490</v>
      </c>
      <c r="C3539" s="112" t="s">
        <v>1582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1706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1706</v>
      </c>
      <c r="B3541" s="111" t="s">
        <v>494</v>
      </c>
      <c r="C3541" s="112" t="s">
        <v>495</v>
      </c>
      <c r="D3541" s="21">
        <f t="shared" si="59"/>
        <v>3164800</v>
      </c>
      <c r="E3541" s="24">
        <f t="shared" si="59"/>
        <v>3123600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>
        <v>300000</v>
      </c>
      <c r="U3541" s="105">
        <v>300000</v>
      </c>
      <c r="V3541" s="106">
        <v>300000</v>
      </c>
      <c r="W3541" s="107">
        <v>300000</v>
      </c>
      <c r="X3541" s="105"/>
      <c r="Y3541" s="105"/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1706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1706</v>
      </c>
      <c r="B3543" s="111" t="s">
        <v>498</v>
      </c>
      <c r="C3543" s="112" t="s">
        <v>461</v>
      </c>
      <c r="D3543" s="21">
        <f t="shared" si="59"/>
        <v>14312648.099999998</v>
      </c>
      <c r="E3543" s="24">
        <f t="shared" si="59"/>
        <v>9530400.5099999979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>
        <v>52910.9</v>
      </c>
      <c r="U3543" s="105">
        <v>1515441.92</v>
      </c>
      <c r="V3543" s="106">
        <v>46554.58</v>
      </c>
      <c r="W3543" s="107">
        <v>1103801.3600000001</v>
      </c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1706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1706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>
        <v>0</v>
      </c>
      <c r="U3545" s="113">
        <v>0</v>
      </c>
      <c r="V3545" s="31">
        <v>0</v>
      </c>
      <c r="W3545" s="32">
        <v>0</v>
      </c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1706</v>
      </c>
      <c r="B3546" s="111" t="s">
        <v>503</v>
      </c>
      <c r="C3546" s="112" t="s">
        <v>504</v>
      </c>
      <c r="D3546" s="21">
        <f t="shared" si="59"/>
        <v>89482.419999999984</v>
      </c>
      <c r="E3546" s="24">
        <f t="shared" si="59"/>
        <v>253438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>
        <v>15945.69</v>
      </c>
      <c r="U3546" s="113">
        <v>8512</v>
      </c>
      <c r="V3546" s="31">
        <v>14196.4</v>
      </c>
      <c r="W3546" s="32">
        <v>10283</v>
      </c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1706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1706</v>
      </c>
      <c r="B3548" s="111" t="s">
        <v>507</v>
      </c>
      <c r="C3548" s="112" t="s">
        <v>508</v>
      </c>
      <c r="D3548" s="21">
        <f t="shared" si="59"/>
        <v>5193411.5999999996</v>
      </c>
      <c r="E3548" s="24">
        <f t="shared" si="59"/>
        <v>13534616.6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>
        <v>135540</v>
      </c>
      <c r="U3548" s="113">
        <v>1285</v>
      </c>
      <c r="V3548" s="31">
        <v>104140</v>
      </c>
      <c r="W3548" s="32">
        <v>8365500</v>
      </c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1706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1706</v>
      </c>
      <c r="B3550" s="111" t="s">
        <v>511</v>
      </c>
      <c r="C3550" s="112" t="s">
        <v>512</v>
      </c>
      <c r="D3550" s="21">
        <f t="shared" si="59"/>
        <v>1029873</v>
      </c>
      <c r="E3550" s="24">
        <f t="shared" si="59"/>
        <v>1380732.7400000002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>
        <v>541234.65</v>
      </c>
      <c r="U3550" s="113">
        <v>276581.34000000003</v>
      </c>
      <c r="V3550" s="31">
        <v>5029.3500000000004</v>
      </c>
      <c r="W3550" s="32">
        <v>184387.56</v>
      </c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1706</v>
      </c>
      <c r="B3551" s="111" t="s">
        <v>513</v>
      </c>
      <c r="C3551" s="112" t="s">
        <v>514</v>
      </c>
      <c r="D3551" s="21">
        <f t="shared" si="59"/>
        <v>1713.24</v>
      </c>
      <c r="E3551" s="24">
        <f t="shared" si="59"/>
        <v>4046.5200000000004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>
        <v>0</v>
      </c>
      <c r="W3551" s="107">
        <v>2333.2800000000002</v>
      </c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1706</v>
      </c>
      <c r="B3552" s="111" t="s">
        <v>515</v>
      </c>
      <c r="C3552" s="112" t="s">
        <v>516</v>
      </c>
      <c r="D3552" s="21">
        <f t="shared" si="59"/>
        <v>103633.06</v>
      </c>
      <c r="E3552" s="24">
        <f t="shared" si="59"/>
        <v>371551.74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>
        <v>5000</v>
      </c>
      <c r="U3552" s="113">
        <v>8000</v>
      </c>
      <c r="V3552" s="31">
        <v>19065</v>
      </c>
      <c r="W3552" s="32">
        <v>37148.769999999997</v>
      </c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1706</v>
      </c>
      <c r="B3553" s="111" t="s">
        <v>517</v>
      </c>
      <c r="C3553" s="112" t="s">
        <v>518</v>
      </c>
      <c r="D3553" s="21">
        <f t="shared" si="59"/>
        <v>27311</v>
      </c>
      <c r="E3553" s="24">
        <f t="shared" si="59"/>
        <v>72161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>
        <v>0</v>
      </c>
      <c r="U3553" s="105">
        <v>9850</v>
      </c>
      <c r="V3553" s="106">
        <v>0</v>
      </c>
      <c r="W3553" s="107">
        <v>2000</v>
      </c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1706</v>
      </c>
      <c r="B3554" s="111" t="s">
        <v>519</v>
      </c>
      <c r="C3554" s="112" t="s">
        <v>520</v>
      </c>
      <c r="D3554" s="21">
        <f t="shared" si="59"/>
        <v>5153385.6400000006</v>
      </c>
      <c r="E3554" s="24">
        <f t="shared" si="59"/>
        <v>5209859.38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>
        <v>570969</v>
      </c>
      <c r="U3554" s="113">
        <v>555750.41</v>
      </c>
      <c r="V3554" s="31">
        <v>555750.41</v>
      </c>
      <c r="W3554" s="32">
        <v>535168.17000000004</v>
      </c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1706</v>
      </c>
      <c r="B3555" s="111" t="s">
        <v>521</v>
      </c>
      <c r="C3555" s="112" t="s">
        <v>1583</v>
      </c>
      <c r="D3555" s="21">
        <f t="shared" si="59"/>
        <v>120845.64000000001</v>
      </c>
      <c r="E3555" s="24">
        <f t="shared" si="59"/>
        <v>120845.64000000001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>
        <v>13873.8</v>
      </c>
      <c r="U3555" s="113">
        <v>13873.8</v>
      </c>
      <c r="V3555" s="31">
        <v>13873.8</v>
      </c>
      <c r="W3555" s="32">
        <v>13873.8</v>
      </c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1706</v>
      </c>
      <c r="B3556" s="111" t="s">
        <v>522</v>
      </c>
      <c r="C3556" s="112" t="s">
        <v>1584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1706</v>
      </c>
      <c r="B3557" s="111" t="s">
        <v>523</v>
      </c>
      <c r="C3557" s="112" t="s">
        <v>1665</v>
      </c>
      <c r="D3557" s="21">
        <f t="shared" ref="D3557:D3620" si="60">F3557+H3557+J3557+L3557+N3557+P3557+R3557+T3557+V3557+X3557+Z3557+AB3557</f>
        <v>1081232</v>
      </c>
      <c r="E3557" s="24">
        <f t="shared" ref="E3557:E3620" si="61">G3557+I3557+K3557+M3557+O3557+Q3557+S3557+U3557+W3557+Y3557+AA3557+AC3557</f>
        <v>1107064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>
        <v>213542</v>
      </c>
      <c r="U3557" s="105">
        <v>215734</v>
      </c>
      <c r="V3557" s="106">
        <v>215734</v>
      </c>
      <c r="W3557" s="107">
        <v>110806</v>
      </c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1706</v>
      </c>
      <c r="B3558" s="111" t="s">
        <v>524</v>
      </c>
      <c r="C3558" s="112" t="s">
        <v>525</v>
      </c>
      <c r="D3558" s="21">
        <f t="shared" si="60"/>
        <v>44550352.719999999</v>
      </c>
      <c r="E3558" s="24">
        <f t="shared" si="61"/>
        <v>43946651.719999999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>
        <v>249179</v>
      </c>
      <c r="U3558" s="113">
        <v>249179</v>
      </c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1706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1706</v>
      </c>
      <c r="B3560" s="111" t="s">
        <v>528</v>
      </c>
      <c r="C3560" s="112" t="s">
        <v>529</v>
      </c>
      <c r="D3560" s="21">
        <f t="shared" si="60"/>
        <v>2637096.25</v>
      </c>
      <c r="E3560" s="24">
        <f t="shared" si="61"/>
        <v>3544000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>
        <v>250613.48</v>
      </c>
      <c r="U3560" s="113">
        <v>0</v>
      </c>
      <c r="V3560" s="31">
        <v>275910.15000000002</v>
      </c>
      <c r="W3560" s="32">
        <v>0</v>
      </c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1706</v>
      </c>
      <c r="B3561" s="111" t="s">
        <v>530</v>
      </c>
      <c r="C3561" s="112" t="s">
        <v>531</v>
      </c>
      <c r="D3561" s="21">
        <f t="shared" si="60"/>
        <v>3742364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>
        <v>1879322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1706</v>
      </c>
      <c r="B3562" s="111" t="s">
        <v>532</v>
      </c>
      <c r="C3562" s="112" t="s">
        <v>533</v>
      </c>
      <c r="D3562" s="21">
        <f t="shared" si="60"/>
        <v>4434234.41</v>
      </c>
      <c r="E3562" s="24">
        <f t="shared" si="61"/>
        <v>4996194.03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>
        <v>0</v>
      </c>
      <c r="U3562" s="105">
        <v>211574</v>
      </c>
      <c r="V3562" s="106">
        <v>211574</v>
      </c>
      <c r="W3562" s="107">
        <v>0</v>
      </c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1706</v>
      </c>
      <c r="B3563" s="111" t="s">
        <v>534</v>
      </c>
      <c r="C3563" s="112" t="s">
        <v>535</v>
      </c>
      <c r="D3563" s="21">
        <f t="shared" si="60"/>
        <v>10873362.960000001</v>
      </c>
      <c r="E3563" s="24">
        <f t="shared" si="61"/>
        <v>12188414.459999999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>
        <v>625348.05000000005</v>
      </c>
      <c r="U3563" s="113">
        <v>971841.23</v>
      </c>
      <c r="V3563" s="31">
        <v>210986.75</v>
      </c>
      <c r="W3563" s="32">
        <v>1757060.51</v>
      </c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1706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>
        <v>0</v>
      </c>
      <c r="U3564" s="113">
        <v>0</v>
      </c>
      <c r="V3564" s="31">
        <v>0</v>
      </c>
      <c r="W3564" s="32">
        <v>0</v>
      </c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1706</v>
      </c>
      <c r="B3565" s="111" t="s">
        <v>538</v>
      </c>
      <c r="C3565" s="112" t="s">
        <v>1666</v>
      </c>
      <c r="D3565" s="21">
        <f t="shared" si="60"/>
        <v>33518</v>
      </c>
      <c r="E3565" s="24">
        <f t="shared" si="61"/>
        <v>34594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>
        <v>4716</v>
      </c>
      <c r="U3565" s="113">
        <v>1040</v>
      </c>
      <c r="V3565" s="31">
        <v>1170</v>
      </c>
      <c r="W3565" s="32">
        <v>1206</v>
      </c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1706</v>
      </c>
      <c r="B3566" s="111" t="s">
        <v>539</v>
      </c>
      <c r="C3566" s="112" t="s">
        <v>540</v>
      </c>
      <c r="D3566" s="21">
        <f t="shared" si="60"/>
        <v>89992</v>
      </c>
      <c r="E3566" s="24">
        <f t="shared" si="61"/>
        <v>92806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>
        <v>12614</v>
      </c>
      <c r="U3566" s="105">
        <v>2800</v>
      </c>
      <c r="V3566" s="106">
        <v>3150</v>
      </c>
      <c r="W3566" s="107">
        <v>3164</v>
      </c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1706</v>
      </c>
      <c r="B3567" s="111" t="s">
        <v>541</v>
      </c>
      <c r="C3567" s="112" t="s">
        <v>542</v>
      </c>
      <c r="D3567" s="21">
        <f t="shared" si="60"/>
        <v>53116</v>
      </c>
      <c r="E3567" s="24">
        <f t="shared" si="61"/>
        <v>54822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>
        <v>7474</v>
      </c>
      <c r="U3567" s="105">
        <v>1648</v>
      </c>
      <c r="V3567" s="106">
        <v>1854</v>
      </c>
      <c r="W3567" s="107">
        <v>1912</v>
      </c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1706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1706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1706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1706</v>
      </c>
      <c r="B3571" s="111" t="s">
        <v>549</v>
      </c>
      <c r="C3571" s="112" t="s">
        <v>550</v>
      </c>
      <c r="D3571" s="21">
        <f t="shared" si="60"/>
        <v>2513111.5999999996</v>
      </c>
      <c r="E3571" s="24">
        <f t="shared" si="61"/>
        <v>1368253.11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>
        <v>101493.8</v>
      </c>
      <c r="U3571" s="105">
        <v>8500</v>
      </c>
      <c r="V3571" s="106">
        <v>256324</v>
      </c>
      <c r="W3571" s="107">
        <v>10250</v>
      </c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1706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1706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1706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1706</v>
      </c>
      <c r="B3575" s="111" t="s">
        <v>557</v>
      </c>
      <c r="C3575" s="112" t="s">
        <v>558</v>
      </c>
      <c r="D3575" s="21">
        <f t="shared" si="60"/>
        <v>447426</v>
      </c>
      <c r="E3575" s="24">
        <f t="shared" si="61"/>
        <v>447426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>
        <v>85106</v>
      </c>
      <c r="U3575" s="113">
        <v>85106</v>
      </c>
      <c r="V3575" s="31">
        <v>81654</v>
      </c>
      <c r="W3575" s="32">
        <v>81654</v>
      </c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1706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1706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1706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1706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1706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1706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1706</v>
      </c>
      <c r="B3582" s="111" t="s">
        <v>571</v>
      </c>
      <c r="C3582" s="112" t="s">
        <v>572</v>
      </c>
      <c r="D3582" s="21">
        <f t="shared" si="60"/>
        <v>5294228.59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>
        <v>1759898.73</v>
      </c>
      <c r="U3582" s="113">
        <v>0</v>
      </c>
      <c r="V3582" s="31">
        <v>586632.91</v>
      </c>
      <c r="W3582" s="32">
        <v>0</v>
      </c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1706</v>
      </c>
      <c r="B3583" s="111" t="s">
        <v>573</v>
      </c>
      <c r="C3583" s="112" t="s">
        <v>574</v>
      </c>
      <c r="D3583" s="21">
        <f t="shared" si="60"/>
        <v>242500</v>
      </c>
      <c r="E3583" s="24">
        <f t="shared" si="61"/>
        <v>37000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>
        <v>20000</v>
      </c>
      <c r="U3583" s="105">
        <v>6000</v>
      </c>
      <c r="V3583" s="106">
        <v>80000</v>
      </c>
      <c r="W3583" s="107">
        <v>10000</v>
      </c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1706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1706</v>
      </c>
      <c r="B3585" s="111" t="s">
        <v>577</v>
      </c>
      <c r="C3585" s="112" t="s">
        <v>1585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1706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1706</v>
      </c>
      <c r="B3587" s="111" t="s">
        <v>580</v>
      </c>
      <c r="C3587" s="112" t="s">
        <v>581</v>
      </c>
      <c r="D3587" s="21">
        <f t="shared" si="60"/>
        <v>24680054.710000005</v>
      </c>
      <c r="E3587" s="24">
        <f t="shared" si="61"/>
        <v>46538199.589999996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>
        <v>55603.23</v>
      </c>
      <c r="U3587" s="113">
        <v>53087.8</v>
      </c>
      <c r="V3587" s="31">
        <v>0</v>
      </c>
      <c r="W3587" s="32">
        <v>53670.14</v>
      </c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1706</v>
      </c>
      <c r="B3588" s="111" t="s">
        <v>582</v>
      </c>
      <c r="C3588" s="112" t="s">
        <v>1586</v>
      </c>
      <c r="D3588" s="21">
        <f t="shared" si="60"/>
        <v>8569022.8300000001</v>
      </c>
      <c r="E3588" s="24">
        <f t="shared" si="61"/>
        <v>7474097.8300000001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>
        <v>0</v>
      </c>
      <c r="U3588" s="113">
        <v>8892</v>
      </c>
      <c r="V3588" s="31">
        <v>0</v>
      </c>
      <c r="W3588" s="32">
        <v>321190.58</v>
      </c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1706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1706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1706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1706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1706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1706</v>
      </c>
      <c r="B3594" s="111" t="s">
        <v>593</v>
      </c>
      <c r="C3594" s="112" t="s">
        <v>1587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1706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1706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1706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1706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1706</v>
      </c>
      <c r="B3599" s="111" t="s">
        <v>602</v>
      </c>
      <c r="C3599" s="112" t="s">
        <v>1667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1706</v>
      </c>
      <c r="B3600" s="111" t="s">
        <v>1588</v>
      </c>
      <c r="C3600" s="112" t="s">
        <v>1589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1706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1706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1706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1706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1706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1706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12810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>
        <v>0</v>
      </c>
      <c r="W3606" s="32">
        <v>12810</v>
      </c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1706</v>
      </c>
      <c r="B3607" s="111" t="s">
        <v>615</v>
      </c>
      <c r="C3607" s="112" t="s">
        <v>616</v>
      </c>
      <c r="D3607" s="21">
        <f t="shared" si="60"/>
        <v>6110</v>
      </c>
      <c r="E3607" s="24">
        <f t="shared" si="61"/>
        <v>308173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>
        <v>5090</v>
      </c>
      <c r="U3607" s="113">
        <v>1910</v>
      </c>
      <c r="V3607" s="31">
        <v>950</v>
      </c>
      <c r="W3607" s="32">
        <v>180380</v>
      </c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1706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27720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>
        <v>0</v>
      </c>
      <c r="U3608" s="113">
        <v>0</v>
      </c>
      <c r="V3608" s="31">
        <v>0</v>
      </c>
      <c r="W3608" s="32">
        <v>0</v>
      </c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1706</v>
      </c>
      <c r="B3609" s="111" t="s">
        <v>619</v>
      </c>
      <c r="C3609" s="112" t="s">
        <v>620</v>
      </c>
      <c r="D3609" s="21">
        <f t="shared" si="60"/>
        <v>4215</v>
      </c>
      <c r="E3609" s="24">
        <f t="shared" si="61"/>
        <v>603560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>
        <v>0</v>
      </c>
      <c r="U3609" s="113">
        <v>28860</v>
      </c>
      <c r="V3609" s="31">
        <v>1950</v>
      </c>
      <c r="W3609" s="32">
        <v>144910</v>
      </c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1706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129150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>
        <v>0</v>
      </c>
      <c r="U3610" s="113">
        <v>59400</v>
      </c>
      <c r="V3610" s="31">
        <v>0</v>
      </c>
      <c r="W3610" s="32">
        <v>0</v>
      </c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1706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4784711.53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>
        <v>0</v>
      </c>
      <c r="U3611" s="113">
        <v>0</v>
      </c>
      <c r="V3611" s="31">
        <v>0</v>
      </c>
      <c r="W3611" s="32">
        <v>0</v>
      </c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1706</v>
      </c>
      <c r="B3612" s="111" t="s">
        <v>625</v>
      </c>
      <c r="C3612" s="112" t="s">
        <v>626</v>
      </c>
      <c r="D3612" s="21">
        <f t="shared" si="60"/>
        <v>1180</v>
      </c>
      <c r="E3612" s="24">
        <f t="shared" si="61"/>
        <v>31350.75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>
        <v>0</v>
      </c>
      <c r="U3612" s="113">
        <v>2830</v>
      </c>
      <c r="V3612" s="31">
        <v>1180</v>
      </c>
      <c r="W3612" s="32">
        <v>4241</v>
      </c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1706</v>
      </c>
      <c r="B3613" s="111" t="s">
        <v>627</v>
      </c>
      <c r="C3613" s="112" t="s">
        <v>628</v>
      </c>
      <c r="D3613" s="21">
        <f t="shared" si="60"/>
        <v>145714.62</v>
      </c>
      <c r="E3613" s="24">
        <f t="shared" si="61"/>
        <v>3996733.9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>
        <v>20910.5</v>
      </c>
      <c r="U3613" s="113">
        <v>351618.75</v>
      </c>
      <c r="V3613" s="31">
        <v>35148.120000000003</v>
      </c>
      <c r="W3613" s="32">
        <v>708077.75</v>
      </c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1706</v>
      </c>
      <c r="B3614" s="111" t="s">
        <v>629</v>
      </c>
      <c r="C3614" s="112" t="s">
        <v>630</v>
      </c>
      <c r="D3614" s="21">
        <f t="shared" si="60"/>
        <v>166691.04999999999</v>
      </c>
      <c r="E3614" s="24">
        <f t="shared" si="61"/>
        <v>13841194.450000001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>
        <v>66853.899999999994</v>
      </c>
      <c r="U3614" s="113">
        <v>1420543.4</v>
      </c>
      <c r="V3614" s="31">
        <v>42963.75</v>
      </c>
      <c r="W3614" s="32">
        <v>1564439.25</v>
      </c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1706</v>
      </c>
      <c r="B3615" s="111" t="s">
        <v>631</v>
      </c>
      <c r="C3615" s="112" t="s">
        <v>632</v>
      </c>
      <c r="D3615" s="21">
        <f t="shared" si="60"/>
        <v>1854908</v>
      </c>
      <c r="E3615" s="24">
        <f t="shared" si="61"/>
        <v>36352009.170000002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>
        <v>123948.5</v>
      </c>
      <c r="U3615" s="113">
        <v>4121362.75</v>
      </c>
      <c r="V3615" s="31">
        <v>124560</v>
      </c>
      <c r="W3615" s="32">
        <v>3559338</v>
      </c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1706</v>
      </c>
      <c r="B3616" s="111" t="s">
        <v>633</v>
      </c>
      <c r="C3616" s="112" t="s">
        <v>1590</v>
      </c>
      <c r="D3616" s="21">
        <f t="shared" si="60"/>
        <v>250</v>
      </c>
      <c r="E3616" s="24">
        <f t="shared" si="61"/>
        <v>21747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>
        <v>250</v>
      </c>
      <c r="U3616" s="113">
        <v>4657.5</v>
      </c>
      <c r="V3616" s="31">
        <v>0</v>
      </c>
      <c r="W3616" s="32">
        <v>1270</v>
      </c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1706</v>
      </c>
      <c r="B3617" s="111" t="s">
        <v>634</v>
      </c>
      <c r="C3617" s="112" t="s">
        <v>1591</v>
      </c>
      <c r="D3617" s="21">
        <f t="shared" si="60"/>
        <v>0</v>
      </c>
      <c r="E3617" s="24">
        <f t="shared" si="61"/>
        <v>11506.25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>
        <v>0</v>
      </c>
      <c r="U3617" s="113">
        <v>11506.25</v>
      </c>
      <c r="V3617" s="31">
        <v>0</v>
      </c>
      <c r="W3617" s="32">
        <v>0</v>
      </c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1706</v>
      </c>
      <c r="B3618" s="111" t="s">
        <v>635</v>
      </c>
      <c r="C3618" s="112" t="s">
        <v>636</v>
      </c>
      <c r="D3618" s="21">
        <f t="shared" si="60"/>
        <v>3017.94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>
        <v>3017.94</v>
      </c>
      <c r="W3618" s="32">
        <v>0</v>
      </c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1706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1706</v>
      </c>
      <c r="B3620" s="111" t="s">
        <v>639</v>
      </c>
      <c r="C3620" s="112" t="s">
        <v>640</v>
      </c>
      <c r="D3620" s="21">
        <f t="shared" si="60"/>
        <v>103457.55</v>
      </c>
      <c r="E3620" s="24">
        <f t="shared" si="61"/>
        <v>29463058.030000001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>
        <v>32520.400000000001</v>
      </c>
      <c r="U3620" s="113">
        <v>3277479.5</v>
      </c>
      <c r="V3620" s="31">
        <v>10850</v>
      </c>
      <c r="W3620" s="32">
        <v>3500121.5</v>
      </c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1706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8104.23</v>
      </c>
      <c r="E3621" s="24">
        <f t="shared" ref="E3621:E3684" si="63">G3621+I3621+K3621+M3621+O3621+Q3621+S3621+U3621+W3621+Y3621+AA3621+AC3621</f>
        <v>32142541.370000005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>
        <v>0</v>
      </c>
      <c r="U3621" s="113">
        <v>3459213.87</v>
      </c>
      <c r="V3621" s="31">
        <v>4902.75</v>
      </c>
      <c r="W3621" s="32">
        <v>3730918.87</v>
      </c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1706</v>
      </c>
      <c r="B3622" s="111" t="s">
        <v>643</v>
      </c>
      <c r="C3622" s="112" t="s">
        <v>644</v>
      </c>
      <c r="D3622" s="21">
        <f t="shared" si="62"/>
        <v>5166321.37</v>
      </c>
      <c r="E3622" s="24">
        <f t="shared" si="63"/>
        <v>528952.09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>
        <v>1109850.47</v>
      </c>
      <c r="U3622" s="113">
        <v>0</v>
      </c>
      <c r="V3622" s="31">
        <v>374711.9</v>
      </c>
      <c r="W3622" s="32">
        <v>501144.95</v>
      </c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1706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2392482.8899999997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>
        <v>0</v>
      </c>
      <c r="U3623" s="113">
        <v>495954.95</v>
      </c>
      <c r="V3623" s="31">
        <v>0</v>
      </c>
      <c r="W3623" s="32">
        <v>353745.24</v>
      </c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1706</v>
      </c>
      <c r="B3624" s="111" t="s">
        <v>647</v>
      </c>
      <c r="C3624" s="112" t="s">
        <v>648</v>
      </c>
      <c r="D3624" s="21">
        <f t="shared" si="62"/>
        <v>3928</v>
      </c>
      <c r="E3624" s="24">
        <f t="shared" si="63"/>
        <v>444133.9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>
        <v>1205</v>
      </c>
      <c r="U3624" s="113">
        <v>45841</v>
      </c>
      <c r="V3624" s="31">
        <v>2673</v>
      </c>
      <c r="W3624" s="32">
        <v>88212.2</v>
      </c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1706</v>
      </c>
      <c r="B3625" s="111" t="s">
        <v>649</v>
      </c>
      <c r="C3625" s="112" t="s">
        <v>650</v>
      </c>
      <c r="D3625" s="21">
        <f t="shared" si="62"/>
        <v>1825311.27</v>
      </c>
      <c r="E3625" s="24">
        <f t="shared" si="63"/>
        <v>4393890.17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>
        <v>142442.01</v>
      </c>
      <c r="U3625" s="113">
        <v>293206.7</v>
      </c>
      <c r="V3625" s="31">
        <v>212767.49</v>
      </c>
      <c r="W3625" s="32">
        <v>290090.5</v>
      </c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1706</v>
      </c>
      <c r="B3626" s="111" t="s">
        <v>651</v>
      </c>
      <c r="C3626" s="112" t="s">
        <v>652</v>
      </c>
      <c r="D3626" s="21">
        <f t="shared" si="62"/>
        <v>29257</v>
      </c>
      <c r="E3626" s="24">
        <f t="shared" si="63"/>
        <v>5674409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>
        <v>4431.5</v>
      </c>
      <c r="U3626" s="113">
        <v>641072.25</v>
      </c>
      <c r="V3626" s="31">
        <v>7495.75</v>
      </c>
      <c r="W3626" s="32">
        <v>598211.75</v>
      </c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1706</v>
      </c>
      <c r="B3627" s="111" t="s">
        <v>653</v>
      </c>
      <c r="C3627" s="112" t="s">
        <v>1592</v>
      </c>
      <c r="D3627" s="21">
        <f t="shared" si="62"/>
        <v>0</v>
      </c>
      <c r="E3627" s="24">
        <f t="shared" si="63"/>
        <v>6871410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>
        <v>0</v>
      </c>
      <c r="U3627" s="113">
        <v>361608</v>
      </c>
      <c r="V3627" s="31">
        <v>0</v>
      </c>
      <c r="W3627" s="32">
        <v>648436</v>
      </c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1706</v>
      </c>
      <c r="B3628" s="111" t="s">
        <v>654</v>
      </c>
      <c r="C3628" s="112" t="s">
        <v>1593</v>
      </c>
      <c r="D3628" s="21">
        <f t="shared" si="62"/>
        <v>1490885.7699999998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>
        <v>159928.64000000001</v>
      </c>
      <c r="U3628" s="113">
        <v>0</v>
      </c>
      <c r="V3628" s="31">
        <v>61831.39</v>
      </c>
      <c r="W3628" s="32">
        <v>0</v>
      </c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1706</v>
      </c>
      <c r="B3629" s="111" t="s">
        <v>655</v>
      </c>
      <c r="C3629" s="112" t="s">
        <v>1594</v>
      </c>
      <c r="D3629" s="21">
        <f t="shared" si="62"/>
        <v>29227.57</v>
      </c>
      <c r="E3629" s="24">
        <f t="shared" si="63"/>
        <v>419682.06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>
        <v>29187.57</v>
      </c>
      <c r="U3629" s="113">
        <v>40883.730000000003</v>
      </c>
      <c r="V3629" s="31">
        <v>0</v>
      </c>
      <c r="W3629" s="32">
        <v>49620.4</v>
      </c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1706</v>
      </c>
      <c r="B3630" s="111" t="s">
        <v>656</v>
      </c>
      <c r="C3630" s="112" t="s">
        <v>1595</v>
      </c>
      <c r="D3630" s="21">
        <f t="shared" si="62"/>
        <v>2</v>
      </c>
      <c r="E3630" s="24">
        <f t="shared" si="63"/>
        <v>207020.25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>
        <v>0</v>
      </c>
      <c r="U3630" s="113">
        <v>6873</v>
      </c>
      <c r="V3630" s="31">
        <v>0</v>
      </c>
      <c r="W3630" s="32">
        <v>32579</v>
      </c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1706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640371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>
        <v>0</v>
      </c>
      <c r="U3631" s="113">
        <v>17143.5</v>
      </c>
      <c r="V3631" s="31">
        <v>0</v>
      </c>
      <c r="W3631" s="32">
        <v>0</v>
      </c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1706</v>
      </c>
      <c r="B3632" s="111" t="s">
        <v>659</v>
      </c>
      <c r="C3632" s="112" t="s">
        <v>660</v>
      </c>
      <c r="D3632" s="21">
        <f t="shared" si="62"/>
        <v>277917.69000000006</v>
      </c>
      <c r="E3632" s="24">
        <f t="shared" si="63"/>
        <v>7240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>
        <v>1580.28</v>
      </c>
      <c r="U3632" s="113">
        <v>7240</v>
      </c>
      <c r="V3632" s="31">
        <v>4625.9399999999996</v>
      </c>
      <c r="W3632" s="32">
        <v>0</v>
      </c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1706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11553.050000000001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>
        <v>0</v>
      </c>
      <c r="U3633" s="113">
        <v>322.44</v>
      </c>
      <c r="V3633" s="31">
        <v>0</v>
      </c>
      <c r="W3633" s="32">
        <v>0</v>
      </c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1706</v>
      </c>
      <c r="B3634" s="111" t="s">
        <v>663</v>
      </c>
      <c r="C3634" s="112" t="s">
        <v>664</v>
      </c>
      <c r="D3634" s="21">
        <f t="shared" si="62"/>
        <v>694314.75</v>
      </c>
      <c r="E3634" s="24">
        <f t="shared" si="63"/>
        <v>57320896.039999999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>
        <v>98935</v>
      </c>
      <c r="U3634" s="113">
        <v>5638063</v>
      </c>
      <c r="V3634" s="31">
        <v>130179</v>
      </c>
      <c r="W3634" s="32">
        <v>5873191</v>
      </c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1706</v>
      </c>
      <c r="B3635" s="111" t="s">
        <v>665</v>
      </c>
      <c r="C3635" s="112" t="s">
        <v>666</v>
      </c>
      <c r="D3635" s="21">
        <f t="shared" si="62"/>
        <v>13587983.470000003</v>
      </c>
      <c r="E3635" s="24">
        <f t="shared" si="63"/>
        <v>206649093.16999999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>
        <v>1702930.58</v>
      </c>
      <c r="U3635" s="113">
        <v>22814007.760000002</v>
      </c>
      <c r="V3635" s="31">
        <v>2907833.04</v>
      </c>
      <c r="W3635" s="32">
        <v>25324113.969999999</v>
      </c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1706</v>
      </c>
      <c r="B3636" s="111" t="s">
        <v>667</v>
      </c>
      <c r="C3636" s="112" t="s">
        <v>668</v>
      </c>
      <c r="D3636" s="21">
        <f t="shared" si="62"/>
        <v>317841.5</v>
      </c>
      <c r="E3636" s="24">
        <f t="shared" si="63"/>
        <v>9830866.75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>
        <v>40105.5</v>
      </c>
      <c r="U3636" s="113">
        <v>974481</v>
      </c>
      <c r="V3636" s="31">
        <v>44492</v>
      </c>
      <c r="W3636" s="32">
        <v>1120690</v>
      </c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1706</v>
      </c>
      <c r="B3637" s="111" t="s">
        <v>669</v>
      </c>
      <c r="C3637" s="112" t="s">
        <v>670</v>
      </c>
      <c r="D3637" s="21">
        <f t="shared" si="62"/>
        <v>2845449.5</v>
      </c>
      <c r="E3637" s="24">
        <f t="shared" si="63"/>
        <v>3326736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>
        <v>0</v>
      </c>
      <c r="U3637" s="113">
        <v>506287</v>
      </c>
      <c r="V3637" s="31">
        <v>506287</v>
      </c>
      <c r="W3637" s="32">
        <v>481286.5</v>
      </c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1706</v>
      </c>
      <c r="B3638" s="111" t="s">
        <v>671</v>
      </c>
      <c r="C3638" s="112" t="s">
        <v>1596</v>
      </c>
      <c r="D3638" s="21">
        <f t="shared" si="62"/>
        <v>0</v>
      </c>
      <c r="E3638" s="24">
        <f t="shared" si="63"/>
        <v>25477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>
        <v>0</v>
      </c>
      <c r="U3638" s="105">
        <v>3149</v>
      </c>
      <c r="V3638" s="106">
        <v>0</v>
      </c>
      <c r="W3638" s="107">
        <v>3218</v>
      </c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1706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1706</v>
      </c>
      <c r="B3640" s="111" t="s">
        <v>674</v>
      </c>
      <c r="C3640" s="112" t="s">
        <v>675</v>
      </c>
      <c r="D3640" s="21">
        <f t="shared" si="62"/>
        <v>57320896.039999999</v>
      </c>
      <c r="E3640" s="24">
        <f t="shared" si="63"/>
        <v>76985451.359999999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>
        <v>5638063</v>
      </c>
      <c r="U3640" s="105">
        <v>374982</v>
      </c>
      <c r="V3640" s="106">
        <v>5873191</v>
      </c>
      <c r="W3640" s="107">
        <v>229113.5</v>
      </c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1706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1706</v>
      </c>
      <c r="B3642" s="111" t="s">
        <v>678</v>
      </c>
      <c r="C3642" s="112" t="s">
        <v>679</v>
      </c>
      <c r="D3642" s="21">
        <f t="shared" si="62"/>
        <v>9550001.5199999996</v>
      </c>
      <c r="E3642" s="24">
        <f t="shared" si="63"/>
        <v>13401665.110000001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>
        <v>345593</v>
      </c>
      <c r="U3642" s="113">
        <v>0</v>
      </c>
      <c r="V3642" s="31">
        <v>997731</v>
      </c>
      <c r="W3642" s="32">
        <v>100</v>
      </c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1706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4638871.82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>
        <v>0</v>
      </c>
      <c r="U3643" s="105">
        <v>577786.92000000004</v>
      </c>
      <c r="V3643" s="106">
        <v>0</v>
      </c>
      <c r="W3643" s="107">
        <v>352387</v>
      </c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1706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1025542.14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>
        <v>0</v>
      </c>
      <c r="U3644" s="113">
        <v>159688.6</v>
      </c>
      <c r="V3644" s="31">
        <v>0</v>
      </c>
      <c r="W3644" s="32">
        <v>107158.74</v>
      </c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1706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762344.09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>
        <v>0</v>
      </c>
      <c r="U3645" s="113">
        <v>42265</v>
      </c>
      <c r="V3645" s="31">
        <v>0</v>
      </c>
      <c r="W3645" s="32">
        <v>331796.17</v>
      </c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1706</v>
      </c>
      <c r="B3646" s="111" t="s">
        <v>686</v>
      </c>
      <c r="C3646" s="112" t="s">
        <v>687</v>
      </c>
      <c r="D3646" s="21">
        <f t="shared" si="62"/>
        <v>6872561.5700000003</v>
      </c>
      <c r="E3646" s="24">
        <f t="shared" si="63"/>
        <v>6872561.5700000003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1706</v>
      </c>
      <c r="B3647" s="111" t="s">
        <v>688</v>
      </c>
      <c r="C3647" s="112" t="s">
        <v>689</v>
      </c>
      <c r="D3647" s="21">
        <f t="shared" si="62"/>
        <v>72852140.340000004</v>
      </c>
      <c r="E3647" s="24">
        <f t="shared" si="63"/>
        <v>2816685.08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>
        <v>7338779.1900000004</v>
      </c>
      <c r="U3647" s="113">
        <v>385812.49</v>
      </c>
      <c r="V3647" s="31">
        <v>8954222</v>
      </c>
      <c r="W3647" s="32">
        <v>2370308.16</v>
      </c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1706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8443971.6900000013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>
        <v>0</v>
      </c>
      <c r="U3648" s="113">
        <v>1267833.98</v>
      </c>
      <c r="V3648" s="31">
        <v>0</v>
      </c>
      <c r="W3648" s="32">
        <v>1816672.38</v>
      </c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1706</v>
      </c>
      <c r="B3649" s="111" t="s">
        <v>692</v>
      </c>
      <c r="C3649" s="112" t="s">
        <v>693</v>
      </c>
      <c r="D3649" s="21">
        <f t="shared" si="62"/>
        <v>527619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>
        <v>39785</v>
      </c>
      <c r="U3649" s="113">
        <v>0</v>
      </c>
      <c r="V3649" s="31">
        <v>37642</v>
      </c>
      <c r="W3649" s="32">
        <v>0</v>
      </c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1706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26844.5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>
        <v>0</v>
      </c>
      <c r="U3650" s="113">
        <v>4755.5</v>
      </c>
      <c r="V3650" s="31">
        <v>0</v>
      </c>
      <c r="W3650" s="32">
        <v>4956</v>
      </c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1706</v>
      </c>
      <c r="B3651" s="111" t="s">
        <v>696</v>
      </c>
      <c r="C3651" s="112" t="s">
        <v>697</v>
      </c>
      <c r="D3651" s="21">
        <f t="shared" si="62"/>
        <v>400</v>
      </c>
      <c r="E3651" s="24">
        <f t="shared" si="63"/>
        <v>8208740.0199999996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>
        <v>0</v>
      </c>
      <c r="U3651" s="113">
        <v>345593</v>
      </c>
      <c r="V3651" s="31">
        <v>100</v>
      </c>
      <c r="W3651" s="32">
        <v>997731</v>
      </c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1706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1706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1706</v>
      </c>
      <c r="B3654" s="111" t="s">
        <v>702</v>
      </c>
      <c r="C3654" s="112" t="s">
        <v>1597</v>
      </c>
      <c r="D3654" s="21">
        <f t="shared" si="62"/>
        <v>8397</v>
      </c>
      <c r="E3654" s="24">
        <f t="shared" si="63"/>
        <v>9635180.0700000003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>
        <v>325</v>
      </c>
      <c r="U3654" s="113">
        <v>1241035.3700000001</v>
      </c>
      <c r="V3654" s="31">
        <v>600</v>
      </c>
      <c r="W3654" s="32">
        <v>1371182</v>
      </c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1706</v>
      </c>
      <c r="B3655" s="111" t="s">
        <v>703</v>
      </c>
      <c r="C3655" s="112" t="s">
        <v>704</v>
      </c>
      <c r="D3655" s="21">
        <f t="shared" si="62"/>
        <v>124968</v>
      </c>
      <c r="E3655" s="24">
        <f t="shared" si="63"/>
        <v>13650712.479999999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>
        <v>13531</v>
      </c>
      <c r="U3655" s="105">
        <v>1406393</v>
      </c>
      <c r="V3655" s="106">
        <v>0</v>
      </c>
      <c r="W3655" s="107">
        <v>2392659.69</v>
      </c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1706</v>
      </c>
      <c r="B3656" s="111" t="s">
        <v>705</v>
      </c>
      <c r="C3656" s="112" t="s">
        <v>1668</v>
      </c>
      <c r="D3656" s="21">
        <f t="shared" si="62"/>
        <v>250892.15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>
        <v>0</v>
      </c>
      <c r="U3656" s="113">
        <v>0</v>
      </c>
      <c r="V3656" s="31">
        <v>0</v>
      </c>
      <c r="W3656" s="32">
        <v>0</v>
      </c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1706</v>
      </c>
      <c r="B3657" s="111" t="s">
        <v>706</v>
      </c>
      <c r="C3657" s="112" t="s">
        <v>1669</v>
      </c>
      <c r="D3657" s="21">
        <f t="shared" si="62"/>
        <v>0</v>
      </c>
      <c r="E3657" s="24">
        <f t="shared" si="63"/>
        <v>37801.82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>
        <v>0</v>
      </c>
      <c r="U3657" s="113">
        <v>0</v>
      </c>
      <c r="V3657" s="31">
        <v>0</v>
      </c>
      <c r="W3657" s="32">
        <v>0</v>
      </c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1706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1706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1706</v>
      </c>
      <c r="B3660" s="111" t="s">
        <v>711</v>
      </c>
      <c r="C3660" s="112" t="s">
        <v>712</v>
      </c>
      <c r="D3660" s="21">
        <f t="shared" si="62"/>
        <v>1641851.01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1706</v>
      </c>
      <c r="B3661" s="111" t="s">
        <v>713</v>
      </c>
      <c r="C3661" s="112" t="s">
        <v>714</v>
      </c>
      <c r="D3661" s="21">
        <f t="shared" si="62"/>
        <v>625442.55000000005</v>
      </c>
      <c r="E3661" s="24">
        <f t="shared" si="63"/>
        <v>5592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>
        <v>105776.5</v>
      </c>
      <c r="U3661" s="113">
        <v>0</v>
      </c>
      <c r="V3661" s="31">
        <v>117102.5</v>
      </c>
      <c r="W3661" s="32">
        <v>0</v>
      </c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1706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56761.27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>
        <v>0</v>
      </c>
      <c r="U3662" s="113">
        <v>2437</v>
      </c>
      <c r="V3662" s="31">
        <v>0</v>
      </c>
      <c r="W3662" s="32">
        <v>29267.29</v>
      </c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1706</v>
      </c>
      <c r="B3663" s="111" t="s">
        <v>717</v>
      </c>
      <c r="C3663" s="112" t="s">
        <v>718</v>
      </c>
      <c r="D3663" s="21">
        <f t="shared" si="62"/>
        <v>1389451</v>
      </c>
      <c r="E3663" s="24">
        <f t="shared" si="63"/>
        <v>2849231.5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>
        <v>289250.5</v>
      </c>
      <c r="U3663" s="113">
        <v>882</v>
      </c>
      <c r="V3663" s="31">
        <v>221155</v>
      </c>
      <c r="W3663" s="32">
        <v>509187</v>
      </c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1706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1706</v>
      </c>
      <c r="B3665" s="111" t="s">
        <v>721</v>
      </c>
      <c r="C3665" s="112" t="s">
        <v>722</v>
      </c>
      <c r="D3665" s="21">
        <f t="shared" si="62"/>
        <v>33255379.280000001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>
        <v>4156922.41</v>
      </c>
      <c r="U3665" s="105">
        <v>0</v>
      </c>
      <c r="V3665" s="106">
        <v>4156922.41</v>
      </c>
      <c r="W3665" s="107">
        <v>0</v>
      </c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1706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1706</v>
      </c>
      <c r="B3667" s="111" t="s">
        <v>1598</v>
      </c>
      <c r="C3667" s="112" t="s">
        <v>1599</v>
      </c>
      <c r="D3667" s="21">
        <f t="shared" si="62"/>
        <v>0</v>
      </c>
      <c r="E3667" s="24">
        <f t="shared" si="63"/>
        <v>6061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>
        <v>0</v>
      </c>
      <c r="U3667" s="113">
        <v>4361</v>
      </c>
      <c r="V3667" s="31">
        <v>0</v>
      </c>
      <c r="W3667" s="32">
        <v>1600</v>
      </c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1706</v>
      </c>
      <c r="B3668" s="111" t="s">
        <v>1600</v>
      </c>
      <c r="C3668" s="112" t="s">
        <v>1601</v>
      </c>
      <c r="D3668" s="21">
        <f t="shared" si="62"/>
        <v>0</v>
      </c>
      <c r="E3668" s="24">
        <f t="shared" si="63"/>
        <v>523448.89999999997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>
        <v>0</v>
      </c>
      <c r="U3668" s="105">
        <v>53268.58</v>
      </c>
      <c r="V3668" s="106">
        <v>0</v>
      </c>
      <c r="W3668" s="107">
        <v>404407.35</v>
      </c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1706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2955519.41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0</v>
      </c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1706</v>
      </c>
      <c r="B3670" s="111" t="s">
        <v>727</v>
      </c>
      <c r="C3670" s="112" t="s">
        <v>728</v>
      </c>
      <c r="D3670" s="21">
        <f t="shared" si="62"/>
        <v>176021</v>
      </c>
      <c r="E3670" s="24">
        <f t="shared" si="63"/>
        <v>5390201.5899999999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>
        <v>1820</v>
      </c>
      <c r="U3670" s="105">
        <v>534033.25</v>
      </c>
      <c r="V3670" s="106">
        <v>80576</v>
      </c>
      <c r="W3670" s="107">
        <v>743687.5</v>
      </c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1706</v>
      </c>
      <c r="B3671" s="111" t="s">
        <v>729</v>
      </c>
      <c r="C3671" s="112" t="s">
        <v>730</v>
      </c>
      <c r="D3671" s="21">
        <f t="shared" si="62"/>
        <v>494415</v>
      </c>
      <c r="E3671" s="24">
        <f t="shared" si="63"/>
        <v>8889188.25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>
        <v>17780</v>
      </c>
      <c r="U3671" s="113">
        <v>1237667.75</v>
      </c>
      <c r="V3671" s="31">
        <v>15940</v>
      </c>
      <c r="W3671" s="32">
        <v>1129064.5</v>
      </c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1706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114602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>
        <v>0</v>
      </c>
      <c r="U3672" s="113">
        <v>27534</v>
      </c>
      <c r="V3672" s="31">
        <v>0</v>
      </c>
      <c r="W3672" s="32">
        <v>306</v>
      </c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1706</v>
      </c>
      <c r="B3673" s="111" t="s">
        <v>733</v>
      </c>
      <c r="C3673" s="112" t="s">
        <v>734</v>
      </c>
      <c r="D3673" s="21">
        <f t="shared" si="62"/>
        <v>2205676.5</v>
      </c>
      <c r="E3673" s="24">
        <f t="shared" si="63"/>
        <v>3039178.25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>
        <v>103416</v>
      </c>
      <c r="U3673" s="105">
        <v>80630</v>
      </c>
      <c r="V3673" s="106">
        <v>101040</v>
      </c>
      <c r="W3673" s="107">
        <v>21099</v>
      </c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1706</v>
      </c>
      <c r="B3674" s="111" t="s">
        <v>1602</v>
      </c>
      <c r="C3674" s="112" t="s">
        <v>1603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1706</v>
      </c>
      <c r="B3675" s="111" t="s">
        <v>1604</v>
      </c>
      <c r="C3675" s="112" t="s">
        <v>1605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1706</v>
      </c>
      <c r="B3676" s="111" t="s">
        <v>735</v>
      </c>
      <c r="C3676" s="112" t="s">
        <v>736</v>
      </c>
      <c r="D3676" s="21">
        <f t="shared" si="62"/>
        <v>30995.35</v>
      </c>
      <c r="E3676" s="24">
        <f t="shared" si="63"/>
        <v>351706.85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>
        <v>2945</v>
      </c>
      <c r="U3676" s="113">
        <v>32491.22</v>
      </c>
      <c r="V3676" s="31">
        <v>0</v>
      </c>
      <c r="W3676" s="32">
        <v>42644</v>
      </c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1706</v>
      </c>
      <c r="B3677" s="111" t="s">
        <v>737</v>
      </c>
      <c r="C3677" s="112" t="s">
        <v>738</v>
      </c>
      <c r="D3677" s="21">
        <f t="shared" si="62"/>
        <v>161706.25</v>
      </c>
      <c r="E3677" s="24">
        <f t="shared" si="63"/>
        <v>1388567.5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>
        <v>58379</v>
      </c>
      <c r="U3677" s="113">
        <v>254205.5</v>
      </c>
      <c r="V3677" s="31">
        <v>3500.5</v>
      </c>
      <c r="W3677" s="32">
        <v>220160</v>
      </c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1706</v>
      </c>
      <c r="B3678" s="111" t="s">
        <v>739</v>
      </c>
      <c r="C3678" s="112" t="s">
        <v>740</v>
      </c>
      <c r="D3678" s="21">
        <f t="shared" si="62"/>
        <v>690</v>
      </c>
      <c r="E3678" s="24">
        <f t="shared" si="63"/>
        <v>4012070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>
        <v>0</v>
      </c>
      <c r="U3678" s="113">
        <v>436970</v>
      </c>
      <c r="V3678" s="31">
        <v>320</v>
      </c>
      <c r="W3678" s="32">
        <v>524700</v>
      </c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1706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638820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>
        <v>0</v>
      </c>
      <c r="U3679" s="113">
        <v>17780</v>
      </c>
      <c r="V3679" s="31">
        <v>0</v>
      </c>
      <c r="W3679" s="32">
        <v>15940</v>
      </c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1706</v>
      </c>
      <c r="B3680" s="111" t="s">
        <v>743</v>
      </c>
      <c r="C3680" s="112" t="s">
        <v>744</v>
      </c>
      <c r="D3680" s="21">
        <f t="shared" si="62"/>
        <v>1009892.9600000002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>
        <v>5032.0200000000004</v>
      </c>
      <c r="U3680" s="113">
        <v>0</v>
      </c>
      <c r="V3680" s="31">
        <v>214686.27</v>
      </c>
      <c r="W3680" s="32">
        <v>0</v>
      </c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1706</v>
      </c>
      <c r="B3681" s="111" t="s">
        <v>745</v>
      </c>
      <c r="C3681" s="112" t="s">
        <v>746</v>
      </c>
      <c r="D3681" s="21">
        <f t="shared" si="62"/>
        <v>5305299.3600000013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>
        <v>804848.56</v>
      </c>
      <c r="U3681" s="113">
        <v>0</v>
      </c>
      <c r="V3681" s="31">
        <v>696245.31</v>
      </c>
      <c r="W3681" s="32">
        <v>0</v>
      </c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1706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1706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1706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1706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1706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1706</v>
      </c>
      <c r="B3687" s="111" t="s">
        <v>757</v>
      </c>
      <c r="C3687" s="112" t="s">
        <v>758</v>
      </c>
      <c r="D3687" s="21">
        <f t="shared" si="64"/>
        <v>13690.6</v>
      </c>
      <c r="E3687" s="24">
        <f t="shared" si="65"/>
        <v>227033.52000000002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>
        <v>2835.56</v>
      </c>
      <c r="U3687" s="113">
        <v>29777.5</v>
      </c>
      <c r="V3687" s="31">
        <v>0</v>
      </c>
      <c r="W3687" s="32">
        <v>37858.86</v>
      </c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1706</v>
      </c>
      <c r="B3688" s="111" t="s">
        <v>759</v>
      </c>
      <c r="C3688" s="112" t="s">
        <v>760</v>
      </c>
      <c r="D3688" s="21">
        <f t="shared" si="64"/>
        <v>24444.99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>
        <v>24444.99</v>
      </c>
      <c r="U3688" s="113">
        <v>0</v>
      </c>
      <c r="V3688" s="31">
        <v>0</v>
      </c>
      <c r="W3688" s="32">
        <v>0</v>
      </c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1706</v>
      </c>
      <c r="B3689" s="111" t="s">
        <v>761</v>
      </c>
      <c r="C3689" s="112" t="s">
        <v>762</v>
      </c>
      <c r="D3689" s="21">
        <f t="shared" si="64"/>
        <v>80464.56</v>
      </c>
      <c r="E3689" s="24">
        <f t="shared" si="65"/>
        <v>13970.63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>
        <v>12858.32</v>
      </c>
      <c r="U3689" s="105">
        <v>2835.56</v>
      </c>
      <c r="V3689" s="106">
        <v>9957.6</v>
      </c>
      <c r="W3689" s="107">
        <v>0</v>
      </c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1706</v>
      </c>
      <c r="B3690" s="111" t="s">
        <v>763</v>
      </c>
      <c r="C3690" s="112" t="s">
        <v>764</v>
      </c>
      <c r="D3690" s="21">
        <f t="shared" si="64"/>
        <v>165211.07</v>
      </c>
      <c r="E3690" s="24">
        <f t="shared" si="65"/>
        <v>24444.99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>
        <v>7006.49</v>
      </c>
      <c r="U3690" s="113">
        <v>24444.99</v>
      </c>
      <c r="V3690" s="31">
        <v>13704.86</v>
      </c>
      <c r="W3690" s="32">
        <v>0</v>
      </c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1706</v>
      </c>
      <c r="B3691" s="111" t="s">
        <v>765</v>
      </c>
      <c r="C3691" s="112" t="s">
        <v>1670</v>
      </c>
      <c r="D3691" s="21">
        <f t="shared" si="64"/>
        <v>0</v>
      </c>
      <c r="E3691" s="24">
        <f t="shared" si="65"/>
        <v>24775.160000000003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>
        <v>0</v>
      </c>
      <c r="U3691" s="113">
        <v>2835.56</v>
      </c>
      <c r="V3691" s="31">
        <v>0</v>
      </c>
      <c r="W3691" s="32">
        <v>2005.36</v>
      </c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1706</v>
      </c>
      <c r="B3692" s="111" t="s">
        <v>766</v>
      </c>
      <c r="C3692" s="112" t="s">
        <v>767</v>
      </c>
      <c r="D3692" s="21">
        <f t="shared" si="64"/>
        <v>11601.95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>
        <v>5114.7</v>
      </c>
      <c r="U3692" s="113">
        <v>0</v>
      </c>
      <c r="V3692" s="31">
        <v>0</v>
      </c>
      <c r="W3692" s="32">
        <v>0</v>
      </c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1706</v>
      </c>
      <c r="B3693" s="111" t="s">
        <v>768</v>
      </c>
      <c r="C3693" s="112" t="s">
        <v>1671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>
        <v>0</v>
      </c>
      <c r="U3693" s="113">
        <v>0</v>
      </c>
      <c r="V3693" s="31">
        <v>0</v>
      </c>
      <c r="W3693" s="32">
        <v>0</v>
      </c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1706</v>
      </c>
      <c r="B3694" s="111" t="s">
        <v>769</v>
      </c>
      <c r="C3694" s="112" t="s">
        <v>1672</v>
      </c>
      <c r="D3694" s="21">
        <f t="shared" si="64"/>
        <v>0</v>
      </c>
      <c r="E3694" s="24">
        <f t="shared" si="65"/>
        <v>10038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>
        <v>0</v>
      </c>
      <c r="U3694" s="113">
        <v>0</v>
      </c>
      <c r="V3694" s="31">
        <v>0</v>
      </c>
      <c r="W3694" s="32">
        <v>2425</v>
      </c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1706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140262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>
        <v>0</v>
      </c>
      <c r="U3695" s="113">
        <v>68387</v>
      </c>
      <c r="V3695" s="31">
        <v>0</v>
      </c>
      <c r="W3695" s="32">
        <v>33405.5</v>
      </c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1706</v>
      </c>
      <c r="B3696" s="111" t="s">
        <v>772</v>
      </c>
      <c r="C3696" s="112" t="s">
        <v>1673</v>
      </c>
      <c r="D3696" s="21">
        <f t="shared" si="64"/>
        <v>93785.5</v>
      </c>
      <c r="E3696" s="24">
        <f t="shared" si="65"/>
        <v>321644.49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>
        <v>0</v>
      </c>
      <c r="U3696" s="113">
        <v>24444.99</v>
      </c>
      <c r="V3696" s="31">
        <v>0</v>
      </c>
      <c r="W3696" s="32">
        <v>199881</v>
      </c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1706</v>
      </c>
      <c r="B3697" s="111" t="s">
        <v>773</v>
      </c>
      <c r="C3697" s="112" t="s">
        <v>774</v>
      </c>
      <c r="D3697" s="21">
        <f t="shared" si="64"/>
        <v>250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>
        <v>250</v>
      </c>
      <c r="U3697" s="113">
        <v>0</v>
      </c>
      <c r="V3697" s="31">
        <v>0</v>
      </c>
      <c r="W3697" s="32">
        <v>0</v>
      </c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1706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90500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>
        <v>0</v>
      </c>
      <c r="U3698" s="113">
        <v>2500</v>
      </c>
      <c r="V3698" s="31">
        <v>0</v>
      </c>
      <c r="W3698" s="32">
        <v>5000</v>
      </c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1706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1706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1706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1706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111419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>
        <v>0</v>
      </c>
      <c r="U3702" s="105">
        <v>19635</v>
      </c>
      <c r="V3702" s="106">
        <v>0</v>
      </c>
      <c r="W3702" s="107">
        <v>16441</v>
      </c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1706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200367.8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>
        <v>0</v>
      </c>
      <c r="U3703" s="113">
        <v>21420</v>
      </c>
      <c r="V3703" s="31">
        <v>0</v>
      </c>
      <c r="W3703" s="32">
        <v>21420</v>
      </c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1706</v>
      </c>
      <c r="B3704" s="111" t="s">
        <v>787</v>
      </c>
      <c r="C3704" s="112" t="s">
        <v>788</v>
      </c>
      <c r="D3704" s="21">
        <f t="shared" si="64"/>
        <v>23908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>
        <v>16828</v>
      </c>
      <c r="U3704" s="105">
        <v>0</v>
      </c>
      <c r="V3704" s="106">
        <v>720</v>
      </c>
      <c r="W3704" s="107">
        <v>0</v>
      </c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1706</v>
      </c>
      <c r="B3705" s="111" t="s">
        <v>789</v>
      </c>
      <c r="C3705" s="112" t="s">
        <v>790</v>
      </c>
      <c r="D3705" s="21">
        <f t="shared" si="64"/>
        <v>1407235.4699999997</v>
      </c>
      <c r="E3705" s="24">
        <f t="shared" si="65"/>
        <v>50663.040000000001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>
        <v>220112.64000000001</v>
      </c>
      <c r="U3705" s="105">
        <v>50663.040000000001</v>
      </c>
      <c r="V3705" s="106">
        <v>14722.98</v>
      </c>
      <c r="W3705" s="107">
        <v>0</v>
      </c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1706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113922.68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>
        <v>0</v>
      </c>
      <c r="U3706" s="113">
        <v>12304.88</v>
      </c>
      <c r="V3706" s="31">
        <v>0</v>
      </c>
      <c r="W3706" s="32">
        <v>49715.040000000001</v>
      </c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1706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598665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>
        <v>0</v>
      </c>
      <c r="U3707" s="113">
        <v>57367</v>
      </c>
      <c r="V3707" s="31">
        <v>0</v>
      </c>
      <c r="W3707" s="32">
        <v>65942</v>
      </c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1706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2875000.25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>
        <v>0</v>
      </c>
      <c r="U3708" s="105">
        <v>23548</v>
      </c>
      <c r="V3708" s="106">
        <v>0</v>
      </c>
      <c r="W3708" s="107">
        <v>253907</v>
      </c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1706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1706</v>
      </c>
      <c r="B3710" s="111" t="s">
        <v>799</v>
      </c>
      <c r="C3710" s="112" t="s">
        <v>800</v>
      </c>
      <c r="D3710" s="21">
        <f t="shared" si="64"/>
        <v>598665</v>
      </c>
      <c r="E3710" s="24">
        <f t="shared" si="65"/>
        <v>1060605.8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>
        <v>57367</v>
      </c>
      <c r="U3710" s="113">
        <v>541234.65</v>
      </c>
      <c r="V3710" s="31">
        <v>65942</v>
      </c>
      <c r="W3710" s="32">
        <v>5029.3500000000004</v>
      </c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1706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1706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3000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>
        <v>0</v>
      </c>
      <c r="U3712" s="113">
        <v>3000</v>
      </c>
      <c r="V3712" s="31">
        <v>0</v>
      </c>
      <c r="W3712" s="32">
        <v>0</v>
      </c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1706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2900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>
        <v>0</v>
      </c>
      <c r="U3713" s="113">
        <v>0</v>
      </c>
      <c r="V3713" s="31">
        <v>0</v>
      </c>
      <c r="W3713" s="32">
        <v>1500</v>
      </c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1706</v>
      </c>
      <c r="B3714" s="111" t="s">
        <v>807</v>
      </c>
      <c r="C3714" s="112" t="s">
        <v>808</v>
      </c>
      <c r="D3714" s="21">
        <f t="shared" si="64"/>
        <v>38430</v>
      </c>
      <c r="E3714" s="24">
        <f t="shared" si="65"/>
        <v>1261120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>
        <v>1285</v>
      </c>
      <c r="U3714" s="113">
        <v>135540</v>
      </c>
      <c r="V3714" s="31">
        <v>0</v>
      </c>
      <c r="W3714" s="32">
        <v>204140</v>
      </c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1706</v>
      </c>
      <c r="B3715" s="111" t="s">
        <v>809</v>
      </c>
      <c r="C3715" s="112" t="s">
        <v>1674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1706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1706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4032291.6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>
        <v>0</v>
      </c>
      <c r="U3717" s="105">
        <v>0</v>
      </c>
      <c r="V3717" s="106">
        <v>0</v>
      </c>
      <c r="W3717" s="107">
        <v>0</v>
      </c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1706</v>
      </c>
      <c r="B3718" s="111" t="s">
        <v>814</v>
      </c>
      <c r="C3718" s="112" t="s">
        <v>815</v>
      </c>
      <c r="D3718" s="21">
        <f t="shared" si="64"/>
        <v>278000</v>
      </c>
      <c r="E3718" s="24">
        <f t="shared" si="65"/>
        <v>16233964.699999999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>
        <v>11000</v>
      </c>
      <c r="U3718" s="113">
        <v>882172.83</v>
      </c>
      <c r="V3718" s="31">
        <v>57000</v>
      </c>
      <c r="W3718" s="32">
        <v>1345764.97</v>
      </c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1706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22118396.43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>
        <v>0</v>
      </c>
      <c r="U3719" s="113">
        <v>4383052</v>
      </c>
      <c r="V3719" s="31">
        <v>0</v>
      </c>
      <c r="W3719" s="32">
        <v>13543045.1</v>
      </c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1706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1706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89189.07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33817.769999999997</v>
      </c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1706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1706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40000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>
        <v>0</v>
      </c>
      <c r="W3723" s="107">
        <v>40000</v>
      </c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1706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1706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105059841.7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>
        <v>0</v>
      </c>
      <c r="U3725" s="113">
        <v>12173288.75</v>
      </c>
      <c r="V3725" s="31">
        <v>0</v>
      </c>
      <c r="W3725" s="32">
        <v>11859008.859999999</v>
      </c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1706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1706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12099.21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>
        <v>0</v>
      </c>
      <c r="U3727" s="113">
        <v>910.54</v>
      </c>
      <c r="V3727" s="31">
        <v>0</v>
      </c>
      <c r="W3727" s="32">
        <v>455.27</v>
      </c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1706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1706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1706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5158636.09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>
        <v>0</v>
      </c>
      <c r="U3730" s="113">
        <v>1085954.07</v>
      </c>
      <c r="V3730" s="31">
        <v>0</v>
      </c>
      <c r="W3730" s="32">
        <v>519836.03</v>
      </c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1706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1706</v>
      </c>
      <c r="B3732" s="111" t="s">
        <v>1606</v>
      </c>
      <c r="C3732" s="112" t="s">
        <v>1607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1706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1706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1706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1706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1706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1706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1706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13985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>
        <v>0</v>
      </c>
      <c r="U3739" s="113">
        <v>0</v>
      </c>
      <c r="V3739" s="31">
        <v>0</v>
      </c>
      <c r="W3739" s="32">
        <v>0</v>
      </c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1706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124769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10000</v>
      </c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1706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1706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1706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71820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>
        <v>0</v>
      </c>
      <c r="U3743" s="113">
        <v>6960</v>
      </c>
      <c r="V3743" s="31">
        <v>0</v>
      </c>
      <c r="W3743" s="32">
        <v>12480</v>
      </c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1706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>
        <v>0</v>
      </c>
      <c r="U3744" s="113">
        <v>0</v>
      </c>
      <c r="V3744" s="31">
        <v>0</v>
      </c>
      <c r="W3744" s="32">
        <v>0</v>
      </c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1706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1706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139192.87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>
        <v>0</v>
      </c>
      <c r="U3746" s="113">
        <v>17520</v>
      </c>
      <c r="V3746" s="31">
        <v>0</v>
      </c>
      <c r="W3746" s="32">
        <v>1300</v>
      </c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1706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1706</v>
      </c>
      <c r="B3748" s="111" t="s">
        <v>870</v>
      </c>
      <c r="C3748" s="112" t="s">
        <v>1675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1706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1706</v>
      </c>
      <c r="B3750" s="111" t="s">
        <v>873</v>
      </c>
      <c r="C3750" s="112" t="s">
        <v>1676</v>
      </c>
      <c r="D3750" s="21">
        <f t="shared" si="66"/>
        <v>0</v>
      </c>
      <c r="E3750" s="24">
        <f t="shared" si="67"/>
        <v>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1706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1706</v>
      </c>
      <c r="B3752" s="111" t="s">
        <v>876</v>
      </c>
      <c r="C3752" s="112" t="s">
        <v>1677</v>
      </c>
      <c r="D3752" s="21">
        <f t="shared" si="66"/>
        <v>0</v>
      </c>
      <c r="E3752" s="24">
        <f t="shared" si="67"/>
        <v>4482650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0</v>
      </c>
      <c r="V3752" s="106">
        <v>0</v>
      </c>
      <c r="W3752" s="107">
        <v>929750</v>
      </c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1706</v>
      </c>
      <c r="B3753" s="111" t="s">
        <v>877</v>
      </c>
      <c r="C3753" s="112" t="s">
        <v>878</v>
      </c>
      <c r="D3753" s="21">
        <f t="shared" si="66"/>
        <v>1434616</v>
      </c>
      <c r="E3753" s="24">
        <f t="shared" si="67"/>
        <v>12966671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>
        <v>0</v>
      </c>
      <c r="U3753" s="105">
        <v>1698857</v>
      </c>
      <c r="V3753" s="106">
        <v>1500</v>
      </c>
      <c r="W3753" s="107">
        <v>1502998</v>
      </c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1706</v>
      </c>
      <c r="B3754" s="111" t="s">
        <v>879</v>
      </c>
      <c r="C3754" s="112" t="s">
        <v>1678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1706</v>
      </c>
      <c r="B3755" s="111" t="s">
        <v>880</v>
      </c>
      <c r="C3755" s="112" t="s">
        <v>1679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1706</v>
      </c>
      <c r="B3756" s="111" t="s">
        <v>881</v>
      </c>
      <c r="C3756" s="112" t="s">
        <v>1680</v>
      </c>
      <c r="D3756" s="21">
        <f t="shared" si="66"/>
        <v>18150</v>
      </c>
      <c r="E3756" s="24">
        <f t="shared" si="67"/>
        <v>1204995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>
        <v>0</v>
      </c>
      <c r="U3756" s="105">
        <v>270780</v>
      </c>
      <c r="V3756" s="106">
        <v>4050</v>
      </c>
      <c r="W3756" s="107">
        <v>461835.25</v>
      </c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1706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560340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>
        <v>0</v>
      </c>
      <c r="U3757" s="113">
        <v>51120</v>
      </c>
      <c r="V3757" s="31">
        <v>0</v>
      </c>
      <c r="W3757" s="32">
        <v>64200</v>
      </c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1706</v>
      </c>
      <c r="B3758" s="111" t="s">
        <v>884</v>
      </c>
      <c r="C3758" s="112" t="s">
        <v>885</v>
      </c>
      <c r="D3758" s="21">
        <f t="shared" si="66"/>
        <v>94040467.830000013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>
        <v>10941175.42</v>
      </c>
      <c r="U3758" s="113">
        <v>0</v>
      </c>
      <c r="V3758" s="31">
        <v>10609354.67</v>
      </c>
      <c r="W3758" s="32">
        <v>0</v>
      </c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1706</v>
      </c>
      <c r="B3759" s="111" t="s">
        <v>886</v>
      </c>
      <c r="C3759" s="112" t="s">
        <v>887</v>
      </c>
      <c r="D3759" s="21">
        <f t="shared" si="66"/>
        <v>2184120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>
        <v>252930</v>
      </c>
      <c r="U3759" s="113">
        <v>0</v>
      </c>
      <c r="V3759" s="31">
        <v>246780</v>
      </c>
      <c r="W3759" s="32">
        <v>0</v>
      </c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1706</v>
      </c>
      <c r="B3760" s="111" t="s">
        <v>888</v>
      </c>
      <c r="C3760" s="112" t="s">
        <v>1681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1706</v>
      </c>
      <c r="B3761" s="111" t="s">
        <v>889</v>
      </c>
      <c r="C3761" s="112" t="s">
        <v>890</v>
      </c>
      <c r="D3761" s="21">
        <f t="shared" si="66"/>
        <v>3045305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>
        <v>349183.33</v>
      </c>
      <c r="U3761" s="113">
        <v>0</v>
      </c>
      <c r="V3761" s="31">
        <v>373949.19</v>
      </c>
      <c r="W3761" s="32">
        <v>0</v>
      </c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1706</v>
      </c>
      <c r="B3762" s="111" t="s">
        <v>891</v>
      </c>
      <c r="C3762" s="112" t="s">
        <v>892</v>
      </c>
      <c r="D3762" s="21">
        <f t="shared" si="66"/>
        <v>356400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>
        <v>39600</v>
      </c>
      <c r="U3762" s="113">
        <v>0</v>
      </c>
      <c r="V3762" s="31">
        <v>39600</v>
      </c>
      <c r="W3762" s="32">
        <v>0</v>
      </c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1706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1706</v>
      </c>
      <c r="B3764" s="111" t="s">
        <v>895</v>
      </c>
      <c r="C3764" s="112" t="s">
        <v>896</v>
      </c>
      <c r="D3764" s="21">
        <f t="shared" si="66"/>
        <v>12099.21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>
        <v>910.54</v>
      </c>
      <c r="U3764" s="113">
        <v>0</v>
      </c>
      <c r="V3764" s="31">
        <v>455.27</v>
      </c>
      <c r="W3764" s="32">
        <v>0</v>
      </c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1706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1706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1706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1706</v>
      </c>
      <c r="B3768" s="111" t="s">
        <v>903</v>
      </c>
      <c r="C3768" s="112" t="s">
        <v>904</v>
      </c>
      <c r="D3768" s="21">
        <f t="shared" si="66"/>
        <v>2773940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>
        <v>309450</v>
      </c>
      <c r="U3768" s="113">
        <v>0</v>
      </c>
      <c r="V3768" s="31">
        <v>309450</v>
      </c>
      <c r="W3768" s="32">
        <v>0</v>
      </c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1706</v>
      </c>
      <c r="B3769" s="111" t="s">
        <v>905</v>
      </c>
      <c r="C3769" s="112" t="s">
        <v>906</v>
      </c>
      <c r="D3769" s="21">
        <f t="shared" si="66"/>
        <v>939970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>
        <v>104840</v>
      </c>
      <c r="U3769" s="113">
        <v>0</v>
      </c>
      <c r="V3769" s="31">
        <v>104840</v>
      </c>
      <c r="W3769" s="32">
        <v>0</v>
      </c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1706</v>
      </c>
      <c r="B3770" s="111" t="s">
        <v>907</v>
      </c>
      <c r="C3770" s="112" t="s">
        <v>908</v>
      </c>
      <c r="D3770" s="21">
        <f t="shared" si="66"/>
        <v>2167989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>
        <v>243670</v>
      </c>
      <c r="U3770" s="105">
        <v>0</v>
      </c>
      <c r="V3770" s="106">
        <v>243670</v>
      </c>
      <c r="W3770" s="107">
        <v>0</v>
      </c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1706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1706</v>
      </c>
      <c r="B3772" s="111" t="s">
        <v>911</v>
      </c>
      <c r="C3772" s="112" t="s">
        <v>912</v>
      </c>
      <c r="D3772" s="21">
        <f t="shared" si="66"/>
        <v>13370063</v>
      </c>
      <c r="E3772" s="24">
        <f t="shared" si="67"/>
        <v>155000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>
        <v>1541680</v>
      </c>
      <c r="U3772" s="113">
        <v>155000</v>
      </c>
      <c r="V3772" s="31">
        <v>1541174</v>
      </c>
      <c r="W3772" s="32">
        <v>0</v>
      </c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1706</v>
      </c>
      <c r="B3773" s="111" t="s">
        <v>913</v>
      </c>
      <c r="C3773" s="112" t="s">
        <v>914</v>
      </c>
      <c r="D3773" s="21">
        <f t="shared" si="66"/>
        <v>3905102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>
        <v>431640</v>
      </c>
      <c r="U3773" s="113">
        <v>0</v>
      </c>
      <c r="V3773" s="31">
        <v>431640</v>
      </c>
      <c r="W3773" s="32">
        <v>0</v>
      </c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1706</v>
      </c>
      <c r="B3774" s="111" t="s">
        <v>915</v>
      </c>
      <c r="C3774" s="112" t="s">
        <v>916</v>
      </c>
      <c r="D3774" s="21">
        <f t="shared" si="66"/>
        <v>22921085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>
        <v>2369780</v>
      </c>
      <c r="U3774" s="113">
        <v>0</v>
      </c>
      <c r="V3774" s="31">
        <v>2605859</v>
      </c>
      <c r="W3774" s="32">
        <v>0</v>
      </c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1706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1706</v>
      </c>
      <c r="B3776" s="111" t="s">
        <v>919</v>
      </c>
      <c r="C3776" s="112" t="s">
        <v>920</v>
      </c>
      <c r="D3776" s="21">
        <f t="shared" si="66"/>
        <v>220190</v>
      </c>
      <c r="E3776" s="24">
        <f t="shared" si="67"/>
        <v>0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>
        <v>22750</v>
      </c>
      <c r="U3776" s="105">
        <v>0</v>
      </c>
      <c r="V3776" s="106">
        <v>22750</v>
      </c>
      <c r="W3776" s="107">
        <v>0</v>
      </c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1706</v>
      </c>
      <c r="B3777" s="111" t="s">
        <v>921</v>
      </c>
      <c r="C3777" s="112" t="s">
        <v>922</v>
      </c>
      <c r="D3777" s="21">
        <f t="shared" si="66"/>
        <v>389950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>
        <v>38190</v>
      </c>
      <c r="U3777" s="113">
        <v>0</v>
      </c>
      <c r="V3777" s="31">
        <v>38190</v>
      </c>
      <c r="W3777" s="32">
        <v>0</v>
      </c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1706</v>
      </c>
      <c r="B3778" s="111" t="s">
        <v>923</v>
      </c>
      <c r="C3778" s="112" t="s">
        <v>924</v>
      </c>
      <c r="D3778" s="21">
        <f t="shared" si="66"/>
        <v>16755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>
        <v>2150</v>
      </c>
      <c r="U3778" s="105">
        <v>0</v>
      </c>
      <c r="V3778" s="106">
        <v>1075</v>
      </c>
      <c r="W3778" s="107">
        <v>0</v>
      </c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1706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1706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1706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1706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1706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1706</v>
      </c>
      <c r="B3784" s="111" t="s">
        <v>935</v>
      </c>
      <c r="C3784" s="112" t="s">
        <v>936</v>
      </c>
      <c r="D3784" s="21">
        <f t="shared" si="66"/>
        <v>1087163.8700000001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>
        <v>112400</v>
      </c>
      <c r="U3784" s="115">
        <v>0</v>
      </c>
      <c r="V3784" s="42">
        <v>112400</v>
      </c>
      <c r="W3784" s="43">
        <v>0</v>
      </c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1706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1706</v>
      </c>
      <c r="B3786" s="111" t="s">
        <v>939</v>
      </c>
      <c r="C3786" s="112" t="s">
        <v>940</v>
      </c>
      <c r="D3786" s="21">
        <f t="shared" si="66"/>
        <v>3678120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>
        <v>360780</v>
      </c>
      <c r="U3786" s="105">
        <v>0</v>
      </c>
      <c r="V3786" s="106">
        <v>397860</v>
      </c>
      <c r="W3786" s="107">
        <v>0</v>
      </c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1706</v>
      </c>
      <c r="B3787" s="111" t="s">
        <v>941</v>
      </c>
      <c r="C3787" s="112" t="s">
        <v>1608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1706</v>
      </c>
      <c r="B3788" s="111" t="s">
        <v>1609</v>
      </c>
      <c r="C3788" s="112" t="s">
        <v>1610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1706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1706</v>
      </c>
      <c r="B3790" s="111" t="s">
        <v>944</v>
      </c>
      <c r="C3790" s="112" t="s">
        <v>945</v>
      </c>
      <c r="D3790" s="21">
        <f t="shared" si="66"/>
        <v>1801311.7599999998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>
        <v>209699.11</v>
      </c>
      <c r="U3790" s="105">
        <v>0</v>
      </c>
      <c r="V3790" s="106">
        <v>203251.89</v>
      </c>
      <c r="W3790" s="107">
        <v>0</v>
      </c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1706</v>
      </c>
      <c r="B3791" s="111" t="s">
        <v>946</v>
      </c>
      <c r="C3791" s="112" t="s">
        <v>947</v>
      </c>
      <c r="D3791" s="21">
        <f t="shared" si="66"/>
        <v>2701967.63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>
        <v>314548.65999999997</v>
      </c>
      <c r="U3791" s="113">
        <v>0</v>
      </c>
      <c r="V3791" s="31">
        <v>304877.84000000003</v>
      </c>
      <c r="W3791" s="32">
        <v>0</v>
      </c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1706</v>
      </c>
      <c r="B3792" s="111" t="s">
        <v>948</v>
      </c>
      <c r="C3792" s="112" t="s">
        <v>949</v>
      </c>
      <c r="D3792" s="21">
        <f t="shared" si="66"/>
        <v>105356.70000000001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>
        <v>11706.3</v>
      </c>
      <c r="U3792" s="105">
        <v>0</v>
      </c>
      <c r="V3792" s="106">
        <v>11706.3</v>
      </c>
      <c r="W3792" s="107">
        <v>0</v>
      </c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1706</v>
      </c>
      <c r="B3793" s="111" t="s">
        <v>950</v>
      </c>
      <c r="C3793" s="112" t="s">
        <v>951</v>
      </c>
      <c r="D3793" s="21">
        <f t="shared" si="66"/>
        <v>12825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1706</v>
      </c>
      <c r="B3794" s="111" t="s">
        <v>952</v>
      </c>
      <c r="C3794" s="112" t="s">
        <v>953</v>
      </c>
      <c r="D3794" s="21">
        <f t="shared" si="66"/>
        <v>1324410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>
        <v>215734</v>
      </c>
      <c r="U3794" s="113">
        <v>0</v>
      </c>
      <c r="V3794" s="31">
        <v>110806</v>
      </c>
      <c r="W3794" s="32">
        <v>0</v>
      </c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1706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1706</v>
      </c>
      <c r="B3796" s="111" t="s">
        <v>956</v>
      </c>
      <c r="C3796" s="112" t="s">
        <v>1611</v>
      </c>
      <c r="D3796" s="21">
        <f t="shared" si="66"/>
        <v>120845.64000000001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>
        <v>13873.8</v>
      </c>
      <c r="U3796" s="113">
        <v>0</v>
      </c>
      <c r="V3796" s="31">
        <v>13873.8</v>
      </c>
      <c r="W3796" s="32">
        <v>0</v>
      </c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1706</v>
      </c>
      <c r="B3797" s="111" t="s">
        <v>957</v>
      </c>
      <c r="C3797" s="112" t="s">
        <v>1682</v>
      </c>
      <c r="D3797" s="21">
        <f t="shared" si="66"/>
        <v>7401110</v>
      </c>
      <c r="E3797" s="24">
        <f t="shared" si="67"/>
        <v>4016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>
        <v>817887</v>
      </c>
      <c r="U3797" s="105">
        <v>0</v>
      </c>
      <c r="V3797" s="106">
        <v>825772</v>
      </c>
      <c r="W3797" s="107">
        <v>1500</v>
      </c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1706</v>
      </c>
      <c r="B3798" s="111" t="s">
        <v>958</v>
      </c>
      <c r="C3798" s="112" t="s">
        <v>1683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1706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1706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1706</v>
      </c>
      <c r="B3801" s="111" t="s">
        <v>963</v>
      </c>
      <c r="C3801" s="112" t="s">
        <v>1684</v>
      </c>
      <c r="D3801" s="21">
        <f t="shared" si="66"/>
        <v>4776600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792900</v>
      </c>
      <c r="U3801" s="113">
        <v>0</v>
      </c>
      <c r="V3801" s="31">
        <v>256600</v>
      </c>
      <c r="W3801" s="32">
        <v>0</v>
      </c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1706</v>
      </c>
      <c r="B3802" s="111" t="s">
        <v>964</v>
      </c>
      <c r="C3802" s="112" t="s">
        <v>1685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1706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1706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1706</v>
      </c>
      <c r="B3805" s="111" t="s">
        <v>969</v>
      </c>
      <c r="C3805" s="112" t="s">
        <v>970</v>
      </c>
      <c r="D3805" s="21">
        <f t="shared" si="66"/>
        <v>11340200</v>
      </c>
      <c r="E3805" s="24">
        <f t="shared" si="67"/>
        <v>3704100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>
        <v>1245000</v>
      </c>
      <c r="U3805" s="113">
        <v>89300</v>
      </c>
      <c r="V3805" s="31">
        <v>1245000</v>
      </c>
      <c r="W3805" s="32">
        <v>96500</v>
      </c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1706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1706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1706</v>
      </c>
      <c r="B3808" s="111" t="s">
        <v>975</v>
      </c>
      <c r="C3808" s="112" t="s">
        <v>1612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1706</v>
      </c>
      <c r="B3809" s="111" t="s">
        <v>976</v>
      </c>
      <c r="C3809" s="112" t="s">
        <v>1613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1706</v>
      </c>
      <c r="B3810" s="111" t="s">
        <v>977</v>
      </c>
      <c r="C3810" s="112" t="s">
        <v>978</v>
      </c>
      <c r="D3810" s="21">
        <f t="shared" si="66"/>
        <v>5580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>
        <v>620</v>
      </c>
      <c r="U3810" s="113">
        <v>0</v>
      </c>
      <c r="V3810" s="31">
        <v>620</v>
      </c>
      <c r="W3810" s="32">
        <v>0</v>
      </c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1706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1706</v>
      </c>
      <c r="B3812" s="111" t="s">
        <v>981</v>
      </c>
      <c r="C3812" s="112" t="s">
        <v>982</v>
      </c>
      <c r="D3812" s="21">
        <f t="shared" si="66"/>
        <v>437980</v>
      </c>
      <c r="E3812" s="24">
        <f t="shared" si="67"/>
        <v>18150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>
        <v>22800</v>
      </c>
      <c r="U3812" s="105">
        <v>0</v>
      </c>
      <c r="V3812" s="106">
        <v>82913.25</v>
      </c>
      <c r="W3812" s="107">
        <v>4050</v>
      </c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1706</v>
      </c>
      <c r="B3813" s="111" t="s">
        <v>983</v>
      </c>
      <c r="C3813" s="112" t="s">
        <v>1614</v>
      </c>
      <c r="D3813" s="21">
        <f t="shared" ref="D3813:D3876" si="68">F3813+H3813+J3813+L3813+N3813+P3813+R3813+T3813+V3813+X3813+Z3813+AB3813</f>
        <v>189265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>
        <v>20230</v>
      </c>
      <c r="U3813" s="113">
        <v>0</v>
      </c>
      <c r="V3813" s="31">
        <v>28922</v>
      </c>
      <c r="W3813" s="32">
        <v>0</v>
      </c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1706</v>
      </c>
      <c r="B3814" s="111" t="s">
        <v>984</v>
      </c>
      <c r="C3814" s="112" t="s">
        <v>1615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1706</v>
      </c>
      <c r="B3815" s="111" t="s">
        <v>985</v>
      </c>
      <c r="C3815" s="112" t="s">
        <v>1616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1706</v>
      </c>
      <c r="B3816" s="111" t="s">
        <v>986</v>
      </c>
      <c r="C3816" s="112" t="s">
        <v>1617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1706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1706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1706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1706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1706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1706</v>
      </c>
      <c r="B3822" s="111" t="s">
        <v>996</v>
      </c>
      <c r="C3822" s="112" t="s">
        <v>1686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1706</v>
      </c>
      <c r="B3823" s="111" t="s">
        <v>997</v>
      </c>
      <c r="C3823" s="112" t="s">
        <v>1687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1706</v>
      </c>
      <c r="B3824" s="111" t="s">
        <v>998</v>
      </c>
      <c r="C3824" s="112" t="s">
        <v>1688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1706</v>
      </c>
      <c r="B3825" s="111" t="s">
        <v>999</v>
      </c>
      <c r="C3825" s="112" t="s">
        <v>1689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1706</v>
      </c>
      <c r="B3826" s="111" t="s">
        <v>1000</v>
      </c>
      <c r="C3826" s="112" t="s">
        <v>1618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1706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1706</v>
      </c>
      <c r="B3828" s="111" t="s">
        <v>1003</v>
      </c>
      <c r="C3828" s="112" t="s">
        <v>1619</v>
      </c>
      <c r="D3828" s="21">
        <f t="shared" si="68"/>
        <v>989522.08</v>
      </c>
      <c r="E3828" s="24">
        <f t="shared" si="69"/>
        <v>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>
        <v>125816</v>
      </c>
      <c r="U3828" s="113">
        <v>0</v>
      </c>
      <c r="V3828" s="31">
        <v>252633</v>
      </c>
      <c r="W3828" s="32">
        <v>0</v>
      </c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1706</v>
      </c>
      <c r="B3829" s="111" t="s">
        <v>1004</v>
      </c>
      <c r="C3829" s="112" t="s">
        <v>1620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1706</v>
      </c>
      <c r="B3830" s="111" t="s">
        <v>1005</v>
      </c>
      <c r="C3830" s="112" t="s">
        <v>1621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1706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1706</v>
      </c>
      <c r="B3832" s="111" t="s">
        <v>1008</v>
      </c>
      <c r="C3832" s="112" t="s">
        <v>1009</v>
      </c>
      <c r="D3832" s="21">
        <f t="shared" si="68"/>
        <v>66590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>
        <v>6000</v>
      </c>
      <c r="U3832" s="113">
        <v>0</v>
      </c>
      <c r="V3832" s="31">
        <v>31710</v>
      </c>
      <c r="W3832" s="32">
        <v>0</v>
      </c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1706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1706</v>
      </c>
      <c r="B3834" s="111" t="s">
        <v>1012</v>
      </c>
      <c r="C3834" s="112" t="s">
        <v>1013</v>
      </c>
      <c r="D3834" s="21">
        <f t="shared" si="68"/>
        <v>63868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>
        <v>4798</v>
      </c>
      <c r="U3834" s="113">
        <v>0</v>
      </c>
      <c r="V3834" s="31">
        <v>23800</v>
      </c>
      <c r="W3834" s="32">
        <v>0</v>
      </c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1706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1706</v>
      </c>
      <c r="B3836" s="111" t="s">
        <v>1016</v>
      </c>
      <c r="C3836" s="112" t="s">
        <v>1017</v>
      </c>
      <c r="D3836" s="21">
        <f t="shared" si="68"/>
        <v>110825</v>
      </c>
      <c r="E3836" s="24">
        <f t="shared" si="69"/>
        <v>2880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>
        <v>15071</v>
      </c>
      <c r="U3836" s="113">
        <v>0</v>
      </c>
      <c r="V3836" s="31">
        <v>15375</v>
      </c>
      <c r="W3836" s="32">
        <v>2880</v>
      </c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1706</v>
      </c>
      <c r="B3837" s="111" t="s">
        <v>1018</v>
      </c>
      <c r="C3837" s="112" t="s">
        <v>1019</v>
      </c>
      <c r="D3837" s="21">
        <f t="shared" si="68"/>
        <v>1723054.8699999999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>
        <v>163732.70000000001</v>
      </c>
      <c r="U3837" s="113">
        <v>0</v>
      </c>
      <c r="V3837" s="31">
        <v>244198.75</v>
      </c>
      <c r="W3837" s="32">
        <v>0</v>
      </c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1706</v>
      </c>
      <c r="B3838" s="111" t="s">
        <v>1020</v>
      </c>
      <c r="C3838" s="112" t="s">
        <v>1021</v>
      </c>
      <c r="D3838" s="21">
        <f t="shared" si="68"/>
        <v>19204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>
        <v>900</v>
      </c>
      <c r="U3838" s="113">
        <v>0</v>
      </c>
      <c r="V3838" s="31">
        <v>160</v>
      </c>
      <c r="W3838" s="32">
        <v>0</v>
      </c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1706</v>
      </c>
      <c r="B3839" s="111" t="s">
        <v>1022</v>
      </c>
      <c r="C3839" s="112" t="s">
        <v>1023</v>
      </c>
      <c r="D3839" s="21">
        <f t="shared" si="68"/>
        <v>454064.62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>
        <v>40378.5</v>
      </c>
      <c r="U3839" s="105">
        <v>0</v>
      </c>
      <c r="V3839" s="106">
        <v>70200</v>
      </c>
      <c r="W3839" s="107">
        <v>0</v>
      </c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1706</v>
      </c>
      <c r="B3840" s="111" t="s">
        <v>1024</v>
      </c>
      <c r="C3840" s="112" t="s">
        <v>1025</v>
      </c>
      <c r="D3840" s="21">
        <f t="shared" si="68"/>
        <v>178887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>
        <v>54665</v>
      </c>
      <c r="U3840" s="113">
        <v>0</v>
      </c>
      <c r="V3840" s="31">
        <v>17070</v>
      </c>
      <c r="W3840" s="32">
        <v>0</v>
      </c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1706</v>
      </c>
      <c r="B3841" s="111" t="s">
        <v>1026</v>
      </c>
      <c r="C3841" s="112" t="s">
        <v>1027</v>
      </c>
      <c r="D3841" s="21">
        <f t="shared" si="68"/>
        <v>808604.35000000009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>
        <v>95851.67</v>
      </c>
      <c r="U3841" s="113">
        <v>0</v>
      </c>
      <c r="V3841" s="31">
        <v>16408.45</v>
      </c>
      <c r="W3841" s="32">
        <v>0</v>
      </c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1706</v>
      </c>
      <c r="B3842" s="111" t="s">
        <v>1028</v>
      </c>
      <c r="C3842" s="112" t="s">
        <v>1029</v>
      </c>
      <c r="D3842" s="21">
        <f t="shared" si="68"/>
        <v>4161513.76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>
        <v>571338.07999999996</v>
      </c>
      <c r="U3842" s="113">
        <v>0</v>
      </c>
      <c r="V3842" s="31">
        <v>532760.29</v>
      </c>
      <c r="W3842" s="32">
        <v>0</v>
      </c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1706</v>
      </c>
      <c r="B3843" s="111" t="s">
        <v>1030</v>
      </c>
      <c r="C3843" s="112" t="s">
        <v>1031</v>
      </c>
      <c r="D3843" s="21">
        <f t="shared" si="68"/>
        <v>1482507.61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>
        <v>3112</v>
      </c>
      <c r="U3843" s="113">
        <v>0</v>
      </c>
      <c r="V3843" s="31">
        <v>86911.5</v>
      </c>
      <c r="W3843" s="32">
        <v>0</v>
      </c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1706</v>
      </c>
      <c r="B3844" s="111" t="s">
        <v>1032</v>
      </c>
      <c r="C3844" s="112" t="s">
        <v>1033</v>
      </c>
      <c r="D3844" s="21">
        <f t="shared" si="68"/>
        <v>233165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>
        <v>10300</v>
      </c>
      <c r="U3844" s="113">
        <v>0</v>
      </c>
      <c r="V3844" s="31">
        <v>34975</v>
      </c>
      <c r="W3844" s="32">
        <v>0</v>
      </c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1706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1706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1706</v>
      </c>
      <c r="B3847" s="111" t="s">
        <v>1038</v>
      </c>
      <c r="C3847" s="112" t="s">
        <v>1039</v>
      </c>
      <c r="D3847" s="21">
        <f t="shared" si="68"/>
        <v>814692.1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>
        <v>18900</v>
      </c>
      <c r="U3847" s="105">
        <v>0</v>
      </c>
      <c r="V3847" s="106">
        <v>301440.5</v>
      </c>
      <c r="W3847" s="107">
        <v>0</v>
      </c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1706</v>
      </c>
      <c r="B3848" s="111" t="s">
        <v>1040</v>
      </c>
      <c r="C3848" s="112" t="s">
        <v>1041</v>
      </c>
      <c r="D3848" s="21">
        <f t="shared" si="68"/>
        <v>167722.25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>
        <v>60530</v>
      </c>
      <c r="U3848" s="113">
        <v>0</v>
      </c>
      <c r="V3848" s="31">
        <v>5180</v>
      </c>
      <c r="W3848" s="32">
        <v>0</v>
      </c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1706</v>
      </c>
      <c r="B3849" s="111" t="s">
        <v>1042</v>
      </c>
      <c r="C3849" s="112" t="s">
        <v>1043</v>
      </c>
      <c r="D3849" s="21">
        <f t="shared" si="68"/>
        <v>232250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>
        <v>0</v>
      </c>
      <c r="U3849" s="113">
        <v>0</v>
      </c>
      <c r="V3849" s="31">
        <v>37000</v>
      </c>
      <c r="W3849" s="32">
        <v>0</v>
      </c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1706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1706</v>
      </c>
      <c r="B3851" s="111" t="s">
        <v>1046</v>
      </c>
      <c r="C3851" s="112" t="s">
        <v>1047</v>
      </c>
      <c r="D3851" s="21">
        <f t="shared" si="68"/>
        <v>3054298.35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>
        <v>467440</v>
      </c>
      <c r="U3851" s="113">
        <v>0</v>
      </c>
      <c r="V3851" s="31">
        <v>178187</v>
      </c>
      <c r="W3851" s="32">
        <v>0</v>
      </c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1706</v>
      </c>
      <c r="B3852" s="111" t="s">
        <v>1048</v>
      </c>
      <c r="C3852" s="112" t="s">
        <v>1049</v>
      </c>
      <c r="D3852" s="21">
        <f t="shared" si="68"/>
        <v>60262.399999999994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>
        <v>5885</v>
      </c>
      <c r="U3852" s="113">
        <v>0</v>
      </c>
      <c r="V3852" s="31">
        <v>28975.599999999999</v>
      </c>
      <c r="W3852" s="32">
        <v>0</v>
      </c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1706</v>
      </c>
      <c r="B3853" s="111" t="s">
        <v>1050</v>
      </c>
      <c r="C3853" s="112" t="s">
        <v>1051</v>
      </c>
      <c r="D3853" s="21">
        <f t="shared" si="68"/>
        <v>127183.04000000001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1706</v>
      </c>
      <c r="B3854" s="111" t="s">
        <v>1052</v>
      </c>
      <c r="C3854" s="112" t="s">
        <v>1053</v>
      </c>
      <c r="D3854" s="21">
        <f t="shared" si="68"/>
        <v>55040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>
        <v>31500</v>
      </c>
      <c r="U3854" s="113">
        <v>0</v>
      </c>
      <c r="V3854" s="31">
        <v>0</v>
      </c>
      <c r="W3854" s="32">
        <v>0</v>
      </c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1706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1706</v>
      </c>
      <c r="B3856" s="111" t="s">
        <v>1056</v>
      </c>
      <c r="C3856" s="112" t="s">
        <v>1057</v>
      </c>
      <c r="D3856" s="21">
        <f t="shared" si="68"/>
        <v>2081838.12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>
        <v>662599.66</v>
      </c>
      <c r="U3856" s="113">
        <v>0</v>
      </c>
      <c r="V3856" s="31">
        <v>548327.80000000005</v>
      </c>
      <c r="W3856" s="32">
        <v>0</v>
      </c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1706</v>
      </c>
      <c r="B3857" s="111" t="s">
        <v>1058</v>
      </c>
      <c r="C3857" s="112" t="s">
        <v>1059</v>
      </c>
      <c r="D3857" s="21">
        <f t="shared" si="68"/>
        <v>228254.41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1706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1706</v>
      </c>
      <c r="B3859" s="111" t="s">
        <v>1062</v>
      </c>
      <c r="C3859" s="112" t="s">
        <v>1063</v>
      </c>
      <c r="D3859" s="21">
        <f t="shared" si="68"/>
        <v>704100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>
        <v>77630</v>
      </c>
      <c r="U3859" s="113">
        <v>0</v>
      </c>
      <c r="V3859" s="31">
        <v>101610</v>
      </c>
      <c r="W3859" s="32">
        <v>0</v>
      </c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1706</v>
      </c>
      <c r="B3860" s="111" t="s">
        <v>1064</v>
      </c>
      <c r="C3860" s="112" t="s">
        <v>1065</v>
      </c>
      <c r="D3860" s="21">
        <f t="shared" si="68"/>
        <v>15200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>
        <v>0</v>
      </c>
      <c r="U3860" s="113">
        <v>0</v>
      </c>
      <c r="V3860" s="31">
        <v>1300</v>
      </c>
      <c r="W3860" s="32">
        <v>0</v>
      </c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1706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1706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1706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1706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1706</v>
      </c>
      <c r="B3865" s="111" t="s">
        <v>1074</v>
      </c>
      <c r="C3865" s="112" t="s">
        <v>1075</v>
      </c>
      <c r="D3865" s="21">
        <f t="shared" si="68"/>
        <v>1234834.5</v>
      </c>
      <c r="E3865" s="24">
        <f t="shared" si="69"/>
        <v>2700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>
        <v>0</v>
      </c>
      <c r="U3865" s="105">
        <v>300</v>
      </c>
      <c r="V3865" s="106">
        <v>362626.5</v>
      </c>
      <c r="W3865" s="107">
        <v>300</v>
      </c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1706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1706</v>
      </c>
      <c r="B3867" s="111" t="s">
        <v>1078</v>
      </c>
      <c r="C3867" s="112" t="s">
        <v>1079</v>
      </c>
      <c r="D3867" s="21">
        <f t="shared" si="68"/>
        <v>14551352.080000002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>
        <v>2095419.56</v>
      </c>
      <c r="U3867" s="105">
        <v>0</v>
      </c>
      <c r="V3867" s="106">
        <v>1215617.79</v>
      </c>
      <c r="W3867" s="107">
        <v>0</v>
      </c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1706</v>
      </c>
      <c r="B3868" s="111" t="s">
        <v>1080</v>
      </c>
      <c r="C3868" s="112" t="s">
        <v>1081</v>
      </c>
      <c r="D3868" s="21">
        <f t="shared" si="68"/>
        <v>3924630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>
        <v>364420</v>
      </c>
      <c r="U3868" s="113">
        <v>0</v>
      </c>
      <c r="V3868" s="31">
        <v>0</v>
      </c>
      <c r="W3868" s="32">
        <v>0</v>
      </c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1706</v>
      </c>
      <c r="B3869" s="111" t="s">
        <v>1082</v>
      </c>
      <c r="C3869" s="112" t="s">
        <v>1083</v>
      </c>
      <c r="D3869" s="21">
        <f t="shared" si="68"/>
        <v>6399380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>
        <v>1561560</v>
      </c>
      <c r="U3869" s="113">
        <v>0</v>
      </c>
      <c r="V3869" s="31">
        <v>602340</v>
      </c>
      <c r="W3869" s="32">
        <v>0</v>
      </c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1706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1706</v>
      </c>
      <c r="B3871" s="111" t="s">
        <v>1086</v>
      </c>
      <c r="C3871" s="112" t="s">
        <v>1087</v>
      </c>
      <c r="D3871" s="21">
        <f t="shared" si="68"/>
        <v>23292.18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>
        <v>2683.23</v>
      </c>
      <c r="U3871" s="105">
        <v>0</v>
      </c>
      <c r="V3871" s="106">
        <v>1861.02</v>
      </c>
      <c r="W3871" s="107">
        <v>0</v>
      </c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1706</v>
      </c>
      <c r="B3872" s="111" t="s">
        <v>1088</v>
      </c>
      <c r="C3872" s="112" t="s">
        <v>1089</v>
      </c>
      <c r="D3872" s="21">
        <f t="shared" si="68"/>
        <v>7847895.5499999998</v>
      </c>
      <c r="E3872" s="24">
        <f t="shared" si="69"/>
        <v>1012388.09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>
        <v>1202391.54</v>
      </c>
      <c r="U3872" s="105">
        <v>220101.46</v>
      </c>
      <c r="V3872" s="106">
        <v>1056377.58</v>
      </c>
      <c r="W3872" s="107">
        <v>162767.53</v>
      </c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1706</v>
      </c>
      <c r="B3873" s="111" t="s">
        <v>1090</v>
      </c>
      <c r="C3873" s="112" t="s">
        <v>1091</v>
      </c>
      <c r="D3873" s="21">
        <f t="shared" si="68"/>
        <v>1005290.36</v>
      </c>
      <c r="E3873" s="24">
        <f t="shared" si="69"/>
        <v>132356.74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>
        <v>221677.52</v>
      </c>
      <c r="U3873" s="105">
        <v>7609.3</v>
      </c>
      <c r="V3873" s="106">
        <v>0</v>
      </c>
      <c r="W3873" s="107">
        <v>8972.08</v>
      </c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1706</v>
      </c>
      <c r="B3874" s="111" t="s">
        <v>1092</v>
      </c>
      <c r="C3874" s="112" t="s">
        <v>1093</v>
      </c>
      <c r="D3874" s="21">
        <f t="shared" si="68"/>
        <v>225544.38000000003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>
        <v>41876.589999999997</v>
      </c>
      <c r="U3874" s="113">
        <v>0</v>
      </c>
      <c r="V3874" s="31">
        <v>1448.78</v>
      </c>
      <c r="W3874" s="32">
        <v>0</v>
      </c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1706</v>
      </c>
      <c r="B3875" s="111" t="s">
        <v>1094</v>
      </c>
      <c r="C3875" s="112" t="s">
        <v>1095</v>
      </c>
      <c r="D3875" s="21">
        <f t="shared" si="68"/>
        <v>340271.22000000003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>
        <v>38264.269999999997</v>
      </c>
      <c r="U3875" s="113">
        <v>0</v>
      </c>
      <c r="V3875" s="31">
        <v>29347</v>
      </c>
      <c r="W3875" s="32">
        <v>0</v>
      </c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1706</v>
      </c>
      <c r="B3876" s="111" t="s">
        <v>1096</v>
      </c>
      <c r="C3876" s="112" t="s">
        <v>1097</v>
      </c>
      <c r="D3876" s="21">
        <f t="shared" si="68"/>
        <v>111399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>
        <v>11232</v>
      </c>
      <c r="U3876" s="113">
        <v>0</v>
      </c>
      <c r="V3876" s="31">
        <v>16628</v>
      </c>
      <c r="W3876" s="32">
        <v>0</v>
      </c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1706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1333998.6000000001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>
        <v>142600</v>
      </c>
      <c r="U3877" s="113">
        <v>0</v>
      </c>
      <c r="V3877" s="31">
        <v>142600</v>
      </c>
      <c r="W3877" s="32">
        <v>0</v>
      </c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1706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1706</v>
      </c>
      <c r="B3879" s="111" t="s">
        <v>1102</v>
      </c>
      <c r="C3879" s="112" t="s">
        <v>1103</v>
      </c>
      <c r="D3879" s="21">
        <f t="shared" si="70"/>
        <v>54015195.960000001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>
        <v>5180612.57</v>
      </c>
      <c r="U3879" s="113">
        <v>0</v>
      </c>
      <c r="V3879" s="31">
        <v>6214110.8600000003</v>
      </c>
      <c r="W3879" s="32">
        <v>0</v>
      </c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1706</v>
      </c>
      <c r="B3880" s="111" t="s">
        <v>1104</v>
      </c>
      <c r="C3880" s="112" t="s">
        <v>1105</v>
      </c>
      <c r="D3880" s="21">
        <f t="shared" si="70"/>
        <v>756215.27999999991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>
        <v>78958</v>
      </c>
      <c r="U3880" s="113">
        <v>0</v>
      </c>
      <c r="V3880" s="31">
        <v>83781.2</v>
      </c>
      <c r="W3880" s="32">
        <v>0</v>
      </c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1706</v>
      </c>
      <c r="B3881" s="111" t="s">
        <v>1106</v>
      </c>
      <c r="C3881" s="112" t="s">
        <v>1107</v>
      </c>
      <c r="D3881" s="21">
        <f t="shared" si="70"/>
        <v>54204153.750000015</v>
      </c>
      <c r="E3881" s="24">
        <f t="shared" si="71"/>
        <v>460203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>
        <v>6749784.1600000001</v>
      </c>
      <c r="U3881" s="113">
        <v>0</v>
      </c>
      <c r="V3881" s="31">
        <v>6361582.9800000004</v>
      </c>
      <c r="W3881" s="32">
        <v>0</v>
      </c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1706</v>
      </c>
      <c r="B3882" s="111" t="s">
        <v>1108</v>
      </c>
      <c r="C3882" s="112" t="s">
        <v>1109</v>
      </c>
      <c r="D3882" s="21">
        <f t="shared" si="70"/>
        <v>13171766.629999999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>
        <v>1299518.8799999999</v>
      </c>
      <c r="U3882" s="113">
        <v>0</v>
      </c>
      <c r="V3882" s="31">
        <v>1368913.84</v>
      </c>
      <c r="W3882" s="32">
        <v>0</v>
      </c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1706</v>
      </c>
      <c r="B3883" s="111" t="s">
        <v>1110</v>
      </c>
      <c r="C3883" s="112" t="s">
        <v>1111</v>
      </c>
      <c r="D3883" s="21">
        <f t="shared" si="70"/>
        <v>4686416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>
        <v>804659</v>
      </c>
      <c r="U3883" s="113">
        <v>0</v>
      </c>
      <c r="V3883" s="31">
        <v>262485</v>
      </c>
      <c r="W3883" s="32">
        <v>0</v>
      </c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1706</v>
      </c>
      <c r="B3884" s="111" t="s">
        <v>1112</v>
      </c>
      <c r="C3884" s="112" t="s">
        <v>1113</v>
      </c>
      <c r="D3884" s="21">
        <f t="shared" si="70"/>
        <v>164625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>
        <v>0</v>
      </c>
      <c r="U3884" s="113">
        <v>0</v>
      </c>
      <c r="V3884" s="31">
        <v>58000</v>
      </c>
      <c r="W3884" s="32">
        <v>0</v>
      </c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1706</v>
      </c>
      <c r="B3885" s="111" t="s">
        <v>1114</v>
      </c>
      <c r="C3885" s="112" t="s">
        <v>1115</v>
      </c>
      <c r="D3885" s="21">
        <f t="shared" si="70"/>
        <v>1007565.0400000002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>
        <v>71401.320000000007</v>
      </c>
      <c r="U3885" s="113">
        <v>0</v>
      </c>
      <c r="V3885" s="31">
        <v>54637.16</v>
      </c>
      <c r="W3885" s="32">
        <v>0</v>
      </c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1706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1706</v>
      </c>
      <c r="B3887" s="111" t="s">
        <v>1118</v>
      </c>
      <c r="C3887" s="112" t="s">
        <v>1119</v>
      </c>
      <c r="D3887" s="21">
        <f t="shared" si="70"/>
        <v>593548.93000000005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>
        <v>63949</v>
      </c>
      <c r="U3887" s="113">
        <v>0</v>
      </c>
      <c r="V3887" s="31">
        <v>20846</v>
      </c>
      <c r="W3887" s="32">
        <v>0</v>
      </c>
      <c r="X3887" s="113"/>
      <c r="Y3887" s="113"/>
      <c r="Z3887" s="31"/>
      <c r="AA3887" s="32"/>
      <c r="AB3887" s="113"/>
      <c r="AC3887" s="113"/>
      <c r="AD3887" s="33" t="s">
        <v>1698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1706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1706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1706</v>
      </c>
      <c r="B3890" s="111" t="s">
        <v>1124</v>
      </c>
      <c r="C3890" s="112" t="s">
        <v>1125</v>
      </c>
      <c r="D3890" s="21">
        <f t="shared" si="70"/>
        <v>317140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>
        <v>0</v>
      </c>
      <c r="U3890" s="113">
        <v>0</v>
      </c>
      <c r="V3890" s="31">
        <v>0</v>
      </c>
      <c r="W3890" s="32">
        <v>0</v>
      </c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1706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1706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1706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1706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1706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1706</v>
      </c>
      <c r="B3896" s="111" t="s">
        <v>1136</v>
      </c>
      <c r="C3896" s="112" t="s">
        <v>1137</v>
      </c>
      <c r="D3896" s="21">
        <f t="shared" si="70"/>
        <v>170500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1706</v>
      </c>
      <c r="B3897" s="111" t="s">
        <v>1138</v>
      </c>
      <c r="C3897" s="112" t="s">
        <v>1622</v>
      </c>
      <c r="D3897" s="21">
        <f t="shared" si="70"/>
        <v>776136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>
        <v>85820</v>
      </c>
      <c r="U3897" s="113">
        <v>0</v>
      </c>
      <c r="V3897" s="31">
        <v>419501</v>
      </c>
      <c r="W3897" s="32">
        <v>0</v>
      </c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1706</v>
      </c>
      <c r="B3898" s="111" t="s">
        <v>1139</v>
      </c>
      <c r="C3898" s="112" t="s">
        <v>1140</v>
      </c>
      <c r="D3898" s="21">
        <f t="shared" si="70"/>
        <v>157116.09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>
        <v>0</v>
      </c>
      <c r="U3898" s="113">
        <v>0</v>
      </c>
      <c r="V3898" s="31">
        <v>0</v>
      </c>
      <c r="W3898" s="32">
        <v>0</v>
      </c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1706</v>
      </c>
      <c r="B3899" s="111" t="s">
        <v>1141</v>
      </c>
      <c r="C3899" s="112" t="s">
        <v>1623</v>
      </c>
      <c r="D3899" s="21">
        <f t="shared" si="70"/>
        <v>5186030.99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>
        <v>848270</v>
      </c>
      <c r="U3899" s="113">
        <v>0</v>
      </c>
      <c r="V3899" s="31">
        <v>967952</v>
      </c>
      <c r="W3899" s="32">
        <v>0</v>
      </c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1706</v>
      </c>
      <c r="B3900" s="111" t="s">
        <v>1142</v>
      </c>
      <c r="C3900" s="112" t="s">
        <v>1143</v>
      </c>
      <c r="D3900" s="21">
        <f t="shared" si="70"/>
        <v>1630824.75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>
        <v>307523.25</v>
      </c>
      <c r="U3900" s="113">
        <v>0</v>
      </c>
      <c r="V3900" s="31">
        <v>215133</v>
      </c>
      <c r="W3900" s="32">
        <v>0</v>
      </c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1706</v>
      </c>
      <c r="B3901" s="111" t="s">
        <v>1144</v>
      </c>
      <c r="C3901" s="112" t="s">
        <v>1624</v>
      </c>
      <c r="D3901" s="21">
        <f t="shared" si="70"/>
        <v>1192749.75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>
        <v>86754</v>
      </c>
      <c r="U3901" s="113">
        <v>0</v>
      </c>
      <c r="V3901" s="31">
        <v>50415</v>
      </c>
      <c r="W3901" s="32">
        <v>0</v>
      </c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1706</v>
      </c>
      <c r="B3902" s="111" t="s">
        <v>1145</v>
      </c>
      <c r="C3902" s="112" t="s">
        <v>1625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1706</v>
      </c>
      <c r="B3903" s="111" t="s">
        <v>1626</v>
      </c>
      <c r="C3903" s="112" t="s">
        <v>1627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1706</v>
      </c>
      <c r="B3904" s="111" t="s">
        <v>1146</v>
      </c>
      <c r="C3904" s="112" t="s">
        <v>1628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1706</v>
      </c>
      <c r="B3905" s="111" t="s">
        <v>1147</v>
      </c>
      <c r="C3905" s="112" t="s">
        <v>1629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1706</v>
      </c>
      <c r="B3906" s="111" t="s">
        <v>1148</v>
      </c>
      <c r="C3906" s="112" t="s">
        <v>1149</v>
      </c>
      <c r="D3906" s="21">
        <f t="shared" si="70"/>
        <v>32052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>
        <v>3590</v>
      </c>
      <c r="U3906" s="113">
        <v>0</v>
      </c>
      <c r="V3906" s="31">
        <v>10744</v>
      </c>
      <c r="W3906" s="32">
        <v>0</v>
      </c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1706</v>
      </c>
      <c r="B3907" s="111" t="s">
        <v>1150</v>
      </c>
      <c r="C3907" s="112" t="s">
        <v>1630</v>
      </c>
      <c r="D3907" s="21">
        <f t="shared" si="70"/>
        <v>52613335</v>
      </c>
      <c r="E3907" s="24">
        <f t="shared" si="71"/>
        <v>19790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>
        <v>6569633</v>
      </c>
      <c r="U3907" s="113">
        <v>1800</v>
      </c>
      <c r="V3907" s="31">
        <v>6363421</v>
      </c>
      <c r="W3907" s="32">
        <v>0</v>
      </c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1706</v>
      </c>
      <c r="B3908" s="111" t="s">
        <v>1151</v>
      </c>
      <c r="C3908" s="112" t="s">
        <v>1631</v>
      </c>
      <c r="D3908" s="21">
        <f t="shared" si="70"/>
        <v>3471432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>
        <v>411391</v>
      </c>
      <c r="U3908" s="113">
        <v>0</v>
      </c>
      <c r="V3908" s="31">
        <v>402356</v>
      </c>
      <c r="W3908" s="32">
        <v>0</v>
      </c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1706</v>
      </c>
      <c r="B3909" s="111" t="s">
        <v>1152</v>
      </c>
      <c r="C3909" s="112" t="s">
        <v>1632</v>
      </c>
      <c r="D3909" s="21">
        <f t="shared" si="70"/>
        <v>1438953</v>
      </c>
      <c r="E3909" s="24">
        <f t="shared" si="71"/>
        <v>703940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>
        <v>170650</v>
      </c>
      <c r="U3909" s="113">
        <v>83347</v>
      </c>
      <c r="V3909" s="31">
        <v>172000</v>
      </c>
      <c r="W3909" s="32">
        <v>41386</v>
      </c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1706</v>
      </c>
      <c r="B3910" s="111" t="s">
        <v>1153</v>
      </c>
      <c r="C3910" s="112" t="s">
        <v>1633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1706</v>
      </c>
      <c r="B3911" s="111" t="s">
        <v>1154</v>
      </c>
      <c r="C3911" s="112" t="s">
        <v>1634</v>
      </c>
      <c r="D3911" s="21">
        <f t="shared" si="70"/>
        <v>400000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>
        <v>45000</v>
      </c>
      <c r="U3911" s="113">
        <v>0</v>
      </c>
      <c r="V3911" s="31">
        <v>45000</v>
      </c>
      <c r="W3911" s="32">
        <v>0</v>
      </c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1706</v>
      </c>
      <c r="B3912" s="111" t="s">
        <v>1155</v>
      </c>
      <c r="C3912" s="112" t="s">
        <v>1156</v>
      </c>
      <c r="D3912" s="21">
        <f t="shared" si="70"/>
        <v>2160000</v>
      </c>
      <c r="E3912" s="24">
        <f t="shared" si="71"/>
        <v>10000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>
        <v>240000</v>
      </c>
      <c r="U3912" s="113">
        <v>0</v>
      </c>
      <c r="V3912" s="31">
        <v>240000</v>
      </c>
      <c r="W3912" s="32">
        <v>10000</v>
      </c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1706</v>
      </c>
      <c r="B3913" s="111" t="s">
        <v>1157</v>
      </c>
      <c r="C3913" s="112" t="s">
        <v>1158</v>
      </c>
      <c r="D3913" s="21">
        <f t="shared" si="70"/>
        <v>540000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>
        <v>60000</v>
      </c>
      <c r="U3913" s="113">
        <v>0</v>
      </c>
      <c r="V3913" s="31">
        <v>60000</v>
      </c>
      <c r="W3913" s="32">
        <v>0</v>
      </c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1706</v>
      </c>
      <c r="B3914" s="111" t="s">
        <v>1159</v>
      </c>
      <c r="C3914" s="112" t="s">
        <v>1160</v>
      </c>
      <c r="D3914" s="21">
        <f t="shared" si="70"/>
        <v>660000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>
        <v>75000</v>
      </c>
      <c r="U3914" s="113">
        <v>0</v>
      </c>
      <c r="V3914" s="31">
        <v>75000</v>
      </c>
      <c r="W3914" s="32">
        <v>0</v>
      </c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1706</v>
      </c>
      <c r="B3915" s="111" t="s">
        <v>1161</v>
      </c>
      <c r="C3915" s="112" t="s">
        <v>1635</v>
      </c>
      <c r="D3915" s="21">
        <f t="shared" si="70"/>
        <v>319060</v>
      </c>
      <c r="E3915" s="24">
        <f t="shared" si="71"/>
        <v>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>
        <v>60390</v>
      </c>
      <c r="U3915" s="113">
        <v>0</v>
      </c>
      <c r="V3915" s="31">
        <v>42110</v>
      </c>
      <c r="W3915" s="32">
        <v>0</v>
      </c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1706</v>
      </c>
      <c r="B3916" s="111" t="s">
        <v>1162</v>
      </c>
      <c r="C3916" s="112" t="s">
        <v>1163</v>
      </c>
      <c r="D3916" s="21">
        <f t="shared" si="70"/>
        <v>613450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>
        <v>227750</v>
      </c>
      <c r="U3916" s="113">
        <v>0</v>
      </c>
      <c r="V3916" s="31">
        <v>385700</v>
      </c>
      <c r="W3916" s="32">
        <v>0</v>
      </c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1706</v>
      </c>
      <c r="B3917" s="111" t="s">
        <v>1164</v>
      </c>
      <c r="C3917" s="112" t="s">
        <v>1636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1706</v>
      </c>
      <c r="B3918" s="111" t="s">
        <v>1165</v>
      </c>
      <c r="C3918" s="112" t="s">
        <v>1166</v>
      </c>
      <c r="D3918" s="21">
        <f t="shared" si="70"/>
        <v>2495271.7799999998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>
        <v>277252.42</v>
      </c>
      <c r="U3918" s="113">
        <v>0</v>
      </c>
      <c r="V3918" s="31">
        <v>277252.42</v>
      </c>
      <c r="W3918" s="32">
        <v>0</v>
      </c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1706</v>
      </c>
      <c r="B3919" s="111" t="s">
        <v>1167</v>
      </c>
      <c r="C3919" s="112" t="s">
        <v>1637</v>
      </c>
      <c r="D3919" s="21">
        <f t="shared" si="70"/>
        <v>3804373.38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>
        <v>425943.23</v>
      </c>
      <c r="U3919" s="113">
        <v>0</v>
      </c>
      <c r="V3919" s="31">
        <v>392994.24</v>
      </c>
      <c r="W3919" s="32">
        <v>0</v>
      </c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1706</v>
      </c>
      <c r="B3920" s="111" t="s">
        <v>1168</v>
      </c>
      <c r="C3920" s="112" t="s">
        <v>1638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1706</v>
      </c>
      <c r="B3921" s="111" t="s">
        <v>1169</v>
      </c>
      <c r="C3921" s="112" t="s">
        <v>1639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1706</v>
      </c>
      <c r="B3922" s="111" t="s">
        <v>1170</v>
      </c>
      <c r="C3922" s="112" t="s">
        <v>1171</v>
      </c>
      <c r="D3922" s="21">
        <f t="shared" si="70"/>
        <v>282971.34000000003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>
        <v>31441.26</v>
      </c>
      <c r="U3922" s="113">
        <v>0</v>
      </c>
      <c r="V3922" s="31">
        <v>31441.26</v>
      </c>
      <c r="W3922" s="32">
        <v>0</v>
      </c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1706</v>
      </c>
      <c r="B3923" s="111" t="s">
        <v>1172</v>
      </c>
      <c r="C3923" s="112" t="s">
        <v>1640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1706</v>
      </c>
      <c r="B3924" s="111" t="s">
        <v>1173</v>
      </c>
      <c r="C3924" s="112" t="s">
        <v>1641</v>
      </c>
      <c r="D3924" s="21">
        <f t="shared" si="70"/>
        <v>703001.52000000014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>
        <v>78111.28</v>
      </c>
      <c r="U3924" s="113">
        <v>0</v>
      </c>
      <c r="V3924" s="31">
        <v>78111.28</v>
      </c>
      <c r="W3924" s="32">
        <v>0</v>
      </c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1706</v>
      </c>
      <c r="B3925" s="111" t="s">
        <v>1174</v>
      </c>
      <c r="C3925" s="112" t="s">
        <v>1175</v>
      </c>
      <c r="D3925" s="21">
        <f t="shared" si="70"/>
        <v>74224.440000000017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>
        <v>8247.16</v>
      </c>
      <c r="U3925" s="113">
        <v>0</v>
      </c>
      <c r="V3925" s="31">
        <v>8247.16</v>
      </c>
      <c r="W3925" s="32">
        <v>0</v>
      </c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1706</v>
      </c>
      <c r="B3926" s="111" t="s">
        <v>1176</v>
      </c>
      <c r="C3926" s="112" t="s">
        <v>1177</v>
      </c>
      <c r="D3926" s="21">
        <f t="shared" si="70"/>
        <v>38696.579999999987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>
        <v>4559.99</v>
      </c>
      <c r="U3926" s="113">
        <v>0</v>
      </c>
      <c r="V3926" s="31">
        <v>2216.66</v>
      </c>
      <c r="W3926" s="32">
        <v>0</v>
      </c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1706</v>
      </c>
      <c r="B3927" s="111" t="s">
        <v>1178</v>
      </c>
      <c r="C3927" s="112" t="s">
        <v>1179</v>
      </c>
      <c r="D3927" s="21">
        <f t="shared" si="70"/>
        <v>3905314.58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>
        <v>339617.33</v>
      </c>
      <c r="U3927" s="113">
        <v>0</v>
      </c>
      <c r="V3927" s="31">
        <v>339617.33</v>
      </c>
      <c r="W3927" s="32">
        <v>0</v>
      </c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1706</v>
      </c>
      <c r="B3928" s="111" t="s">
        <v>1180</v>
      </c>
      <c r="C3928" s="112" t="s">
        <v>1181</v>
      </c>
      <c r="D3928" s="21">
        <f t="shared" si="70"/>
        <v>291749.84999999998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>
        <v>32416.65</v>
      </c>
      <c r="U3928" s="113">
        <v>0</v>
      </c>
      <c r="V3928" s="31">
        <v>32416.65</v>
      </c>
      <c r="W3928" s="32">
        <v>0</v>
      </c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1706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1706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1706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1706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1706</v>
      </c>
      <c r="B3933" s="111" t="s">
        <v>1190</v>
      </c>
      <c r="C3933" s="112" t="s">
        <v>1191</v>
      </c>
      <c r="D3933" s="21">
        <f t="shared" si="70"/>
        <v>9866735.4900000002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>
        <v>1092657.2</v>
      </c>
      <c r="U3933" s="113">
        <v>0</v>
      </c>
      <c r="V3933" s="31">
        <v>1148311.1499999999</v>
      </c>
      <c r="W3933" s="32">
        <v>0</v>
      </c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1706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1706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1706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1706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1706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1706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1706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1706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155832.81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>
        <v>15833.28</v>
      </c>
      <c r="U3941" s="113">
        <v>0</v>
      </c>
      <c r="V3941" s="31">
        <v>15833.28</v>
      </c>
      <c r="W3941" s="32">
        <v>0</v>
      </c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1706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1706</v>
      </c>
      <c r="B3943" s="111" t="s">
        <v>1210</v>
      </c>
      <c r="C3943" s="112" t="s">
        <v>1642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1706</v>
      </c>
      <c r="B3944" s="111" t="s">
        <v>1211</v>
      </c>
      <c r="C3944" s="112" t="s">
        <v>1212</v>
      </c>
      <c r="D3944" s="21">
        <f t="shared" si="72"/>
        <v>2880951.07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>
        <v>91042.37</v>
      </c>
      <c r="U3944" s="113">
        <v>0</v>
      </c>
      <c r="V3944" s="31">
        <v>2153895.42</v>
      </c>
      <c r="W3944" s="32">
        <v>0</v>
      </c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1706</v>
      </c>
      <c r="B3945" s="111" t="s">
        <v>1213</v>
      </c>
      <c r="C3945" s="112" t="s">
        <v>1214</v>
      </c>
      <c r="D3945" s="21">
        <f t="shared" si="72"/>
        <v>3726867.96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>
        <v>434164.13</v>
      </c>
      <c r="U3945" s="113">
        <v>0</v>
      </c>
      <c r="V3945" s="31">
        <v>409846.62</v>
      </c>
      <c r="W3945" s="32">
        <v>0</v>
      </c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1706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1706</v>
      </c>
      <c r="B3947" s="111" t="s">
        <v>1217</v>
      </c>
      <c r="C3947" s="112" t="s">
        <v>1218</v>
      </c>
      <c r="D3947" s="21">
        <f t="shared" si="72"/>
        <v>654220.55000000005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>
        <v>74618.880000000005</v>
      </c>
      <c r="U3947" s="113">
        <v>0</v>
      </c>
      <c r="V3947" s="31">
        <v>69541.679999999993</v>
      </c>
      <c r="W3947" s="32">
        <v>0</v>
      </c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1706</v>
      </c>
      <c r="B3948" s="111" t="s">
        <v>1219</v>
      </c>
      <c r="C3948" s="112" t="s">
        <v>1220</v>
      </c>
      <c r="D3948" s="21">
        <f t="shared" si="72"/>
        <v>468698.69999999995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>
        <v>52101.09</v>
      </c>
      <c r="U3948" s="113">
        <v>0</v>
      </c>
      <c r="V3948" s="31">
        <v>52101.09</v>
      </c>
      <c r="W3948" s="32">
        <v>0</v>
      </c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1706</v>
      </c>
      <c r="B3949" s="111" t="s">
        <v>1221</v>
      </c>
      <c r="C3949" s="112" t="s">
        <v>1222</v>
      </c>
      <c r="D3949" s="21">
        <f t="shared" si="72"/>
        <v>52580.61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>
        <v>5842.29</v>
      </c>
      <c r="U3949" s="113">
        <v>0</v>
      </c>
      <c r="V3949" s="31">
        <v>5842.29</v>
      </c>
      <c r="W3949" s="32">
        <v>0</v>
      </c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1706</v>
      </c>
      <c r="B3950" s="111" t="s">
        <v>1223</v>
      </c>
      <c r="C3950" s="112" t="s">
        <v>1224</v>
      </c>
      <c r="D3950" s="21">
        <f t="shared" si="72"/>
        <v>2995283.67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>
        <v>284214.76</v>
      </c>
      <c r="U3950" s="113">
        <v>0</v>
      </c>
      <c r="V3950" s="31">
        <v>281572.28000000003</v>
      </c>
      <c r="W3950" s="32">
        <v>0</v>
      </c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1706</v>
      </c>
      <c r="B3951" s="111" t="s">
        <v>1225</v>
      </c>
      <c r="C3951" s="112" t="s">
        <v>1226</v>
      </c>
      <c r="D3951" s="21">
        <f t="shared" si="72"/>
        <v>81042.5</v>
      </c>
      <c r="E3951" s="24">
        <f t="shared" si="73"/>
        <v>66.86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>
        <v>9411.58</v>
      </c>
      <c r="U3951" s="113">
        <v>0</v>
      </c>
      <c r="V3951" s="31">
        <v>9389.2900000000009</v>
      </c>
      <c r="W3951" s="32">
        <v>66.86</v>
      </c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1706</v>
      </c>
      <c r="B3952" s="111" t="s">
        <v>1227</v>
      </c>
      <c r="C3952" s="112" t="s">
        <v>1228</v>
      </c>
      <c r="D3952" s="21">
        <f t="shared" si="72"/>
        <v>201828.05000000002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>
        <v>24591.38</v>
      </c>
      <c r="U3952" s="113">
        <v>0</v>
      </c>
      <c r="V3952" s="31">
        <v>23180.28</v>
      </c>
      <c r="W3952" s="32">
        <v>0</v>
      </c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1706</v>
      </c>
      <c r="B3953" s="111" t="s">
        <v>1229</v>
      </c>
      <c r="C3953" s="112" t="s">
        <v>1230</v>
      </c>
      <c r="D3953" s="21">
        <f t="shared" si="72"/>
        <v>3286409.4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>
        <v>249647.08</v>
      </c>
      <c r="U3953" s="113">
        <v>0</v>
      </c>
      <c r="V3953" s="31">
        <v>1289607.08</v>
      </c>
      <c r="W3953" s="32">
        <v>0</v>
      </c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1706</v>
      </c>
      <c r="B3954" s="111" t="s">
        <v>1231</v>
      </c>
      <c r="C3954" s="112" t="s">
        <v>1232</v>
      </c>
      <c r="D3954" s="21">
        <f t="shared" si="72"/>
        <v>252975.72000000003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>
        <v>24500.080000000002</v>
      </c>
      <c r="U3954" s="105">
        <v>0</v>
      </c>
      <c r="V3954" s="106">
        <v>23808.43</v>
      </c>
      <c r="W3954" s="107">
        <v>0</v>
      </c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1706</v>
      </c>
      <c r="B3955" s="111" t="s">
        <v>1233</v>
      </c>
      <c r="C3955" s="112" t="s">
        <v>1234</v>
      </c>
      <c r="D3955" s="21">
        <f t="shared" si="72"/>
        <v>394929.83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>
        <v>46429.58</v>
      </c>
      <c r="U3955" s="105">
        <v>0</v>
      </c>
      <c r="V3955" s="106">
        <v>46287.93</v>
      </c>
      <c r="W3955" s="107">
        <v>0</v>
      </c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1706</v>
      </c>
      <c r="B3956" s="111" t="s">
        <v>1235</v>
      </c>
      <c r="C3956" s="112" t="s">
        <v>1236</v>
      </c>
      <c r="D3956" s="21">
        <f t="shared" si="72"/>
        <v>21508.600000000006</v>
      </c>
      <c r="E3956" s="24">
        <f t="shared" si="73"/>
        <v>1587.55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>
        <v>2482.0100000000002</v>
      </c>
      <c r="U3956" s="105">
        <v>0</v>
      </c>
      <c r="V3956" s="106">
        <v>2482.0100000000002</v>
      </c>
      <c r="W3956" s="107">
        <v>209.83</v>
      </c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1706</v>
      </c>
      <c r="B3957" s="111" t="s">
        <v>1237</v>
      </c>
      <c r="C3957" s="112" t="s">
        <v>1238</v>
      </c>
      <c r="D3957" s="21">
        <f t="shared" si="72"/>
        <v>25487.839999999997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>
        <v>2765.42</v>
      </c>
      <c r="U3957" s="105">
        <v>0</v>
      </c>
      <c r="V3957" s="106">
        <v>2765.42</v>
      </c>
      <c r="W3957" s="107">
        <v>0</v>
      </c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1706</v>
      </c>
      <c r="B3958" s="111" t="s">
        <v>1239</v>
      </c>
      <c r="C3958" s="112" t="s">
        <v>1240</v>
      </c>
      <c r="D3958" s="21">
        <f t="shared" si="72"/>
        <v>105998.22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>
        <v>11777.58</v>
      </c>
      <c r="U3958" s="113">
        <v>0</v>
      </c>
      <c r="V3958" s="31">
        <v>11777.58</v>
      </c>
      <c r="W3958" s="32">
        <v>0</v>
      </c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1706</v>
      </c>
      <c r="B3959" s="111" t="s">
        <v>1241</v>
      </c>
      <c r="C3959" s="112" t="s">
        <v>1242</v>
      </c>
      <c r="D3959" s="21">
        <f t="shared" si="72"/>
        <v>17721399.509999998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>
        <v>2018360.75</v>
      </c>
      <c r="U3959" s="113">
        <v>0</v>
      </c>
      <c r="V3959" s="31">
        <v>2222959.0099999998</v>
      </c>
      <c r="W3959" s="32">
        <v>0</v>
      </c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1706</v>
      </c>
      <c r="B3960" s="111" t="s">
        <v>1243</v>
      </c>
      <c r="C3960" s="112" t="s">
        <v>1244</v>
      </c>
      <c r="D3960" s="21">
        <f t="shared" si="72"/>
        <v>1284193.45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>
        <v>143365.53</v>
      </c>
      <c r="U3960" s="113">
        <v>0</v>
      </c>
      <c r="V3960" s="31">
        <v>139090.74</v>
      </c>
      <c r="W3960" s="32">
        <v>0</v>
      </c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1706</v>
      </c>
      <c r="B3961" s="111" t="s">
        <v>1245</v>
      </c>
      <c r="C3961" s="112" t="s">
        <v>1246</v>
      </c>
      <c r="D3961" s="21">
        <f t="shared" si="72"/>
        <v>409375.45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>
        <v>17118.919999999998</v>
      </c>
      <c r="U3961" s="105">
        <v>0</v>
      </c>
      <c r="V3961" s="106">
        <v>273260.28000000003</v>
      </c>
      <c r="W3961" s="107">
        <v>0</v>
      </c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1706</v>
      </c>
      <c r="B3962" s="111" t="s">
        <v>1247</v>
      </c>
      <c r="C3962" s="112" t="s">
        <v>1248</v>
      </c>
      <c r="D3962" s="21">
        <f t="shared" si="72"/>
        <v>24319.42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>
        <v>2989.93</v>
      </c>
      <c r="U3962" s="113">
        <v>0</v>
      </c>
      <c r="V3962" s="31">
        <v>399.98</v>
      </c>
      <c r="W3962" s="32">
        <v>0</v>
      </c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1706</v>
      </c>
      <c r="B3963" s="111" t="s">
        <v>1249</v>
      </c>
      <c r="C3963" s="112" t="s">
        <v>1250</v>
      </c>
      <c r="D3963" s="21">
        <f t="shared" si="72"/>
        <v>179199.02000000002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>
        <v>15299.19</v>
      </c>
      <c r="U3963" s="113">
        <v>0</v>
      </c>
      <c r="V3963" s="31">
        <v>15304.19</v>
      </c>
      <c r="W3963" s="32">
        <v>0</v>
      </c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1706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1706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1706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1706</v>
      </c>
      <c r="B3967" s="111" t="s">
        <v>1643</v>
      </c>
      <c r="C3967" s="112" t="s">
        <v>1644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1706</v>
      </c>
      <c r="B3968" s="111" t="s">
        <v>1257</v>
      </c>
      <c r="C3968" s="112" t="s">
        <v>1258</v>
      </c>
      <c r="D3968" s="21">
        <f t="shared" si="72"/>
        <v>2678760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>
        <v>421200</v>
      </c>
      <c r="U3968" s="113">
        <v>0</v>
      </c>
      <c r="V3968" s="31">
        <v>0</v>
      </c>
      <c r="W3968" s="32">
        <v>0</v>
      </c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1706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1706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1706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1706</v>
      </c>
      <c r="B3972" s="111" t="s">
        <v>1265</v>
      </c>
      <c r="C3972" s="112" t="s">
        <v>1266</v>
      </c>
      <c r="D3972" s="21">
        <f t="shared" si="72"/>
        <v>4807900.3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>
        <v>4807900.3</v>
      </c>
      <c r="W3972" s="107">
        <v>0</v>
      </c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1706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1706</v>
      </c>
      <c r="B3974" s="111" t="s">
        <v>1269</v>
      </c>
      <c r="C3974" s="112" t="s">
        <v>1270</v>
      </c>
      <c r="D3974" s="21">
        <f t="shared" si="72"/>
        <v>3430616.2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>
        <v>3430616.2</v>
      </c>
      <c r="W3974" s="32">
        <v>0</v>
      </c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1706</v>
      </c>
      <c r="B3975" s="111" t="s">
        <v>1271</v>
      </c>
      <c r="C3975" s="112" t="s">
        <v>1272</v>
      </c>
      <c r="D3975" s="21">
        <f t="shared" si="72"/>
        <v>15369034.050000001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>
        <v>15369034.050000001</v>
      </c>
      <c r="W3975" s="107">
        <v>0</v>
      </c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1706</v>
      </c>
      <c r="B3976" s="111" t="s">
        <v>1273</v>
      </c>
      <c r="C3976" s="112" t="s">
        <v>1274</v>
      </c>
      <c r="D3976" s="21">
        <f t="shared" si="72"/>
        <v>4323579.96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>
        <v>4323579.96</v>
      </c>
      <c r="W3976" s="107">
        <v>0</v>
      </c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1706</v>
      </c>
      <c r="B3977" s="111" t="s">
        <v>1275</v>
      </c>
      <c r="C3977" s="112" t="s">
        <v>1276</v>
      </c>
      <c r="D3977" s="21">
        <f t="shared" si="72"/>
        <v>394985.5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>
        <v>394985.5</v>
      </c>
      <c r="W3977" s="32">
        <v>0</v>
      </c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1706</v>
      </c>
      <c r="B3978" s="111" t="s">
        <v>1277</v>
      </c>
      <c r="C3978" s="112" t="s">
        <v>1278</v>
      </c>
      <c r="D3978" s="21">
        <f t="shared" si="72"/>
        <v>1156689.6000000001</v>
      </c>
      <c r="E3978" s="24">
        <f t="shared" si="73"/>
        <v>1102956.8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>
        <v>53732.800000000003</v>
      </c>
      <c r="U3978" s="113">
        <v>134332</v>
      </c>
      <c r="V3978" s="31">
        <v>53732.800000000003</v>
      </c>
      <c r="W3978" s="32">
        <v>53732.800000000003</v>
      </c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1706</v>
      </c>
      <c r="B3979" s="111" t="s">
        <v>1279</v>
      </c>
      <c r="C3979" s="112" t="s">
        <v>1280</v>
      </c>
      <c r="D3979" s="21">
        <f t="shared" si="72"/>
        <v>4757846.2200000007</v>
      </c>
      <c r="E3979" s="24">
        <f t="shared" si="73"/>
        <v>4757846.2200000007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>
        <v>192316.01</v>
      </c>
      <c r="U3979" s="113">
        <v>480790.03</v>
      </c>
      <c r="V3979" s="31">
        <v>0</v>
      </c>
      <c r="W3979" s="32">
        <v>192316.01</v>
      </c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1706</v>
      </c>
      <c r="B3980" s="111" t="s">
        <v>1645</v>
      </c>
      <c r="C3980" s="112" t="s">
        <v>1646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1706</v>
      </c>
      <c r="B3981" s="111" t="s">
        <v>1281</v>
      </c>
      <c r="C3981" s="112" t="s">
        <v>1282</v>
      </c>
      <c r="D3981" s="21">
        <f t="shared" si="72"/>
        <v>26813200.480000004</v>
      </c>
      <c r="E3981" s="24">
        <f t="shared" si="73"/>
        <v>26727273.200000003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>
        <v>350221.42</v>
      </c>
      <c r="U3981" s="113">
        <v>4061851.07</v>
      </c>
      <c r="V3981" s="31">
        <v>85927.28</v>
      </c>
      <c r="W3981" s="32">
        <v>350221.42</v>
      </c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1706</v>
      </c>
      <c r="B3982" s="111" t="s">
        <v>1283</v>
      </c>
      <c r="C3982" s="112" t="s">
        <v>1647</v>
      </c>
      <c r="D3982" s="21">
        <f t="shared" si="72"/>
        <v>115542626.76000001</v>
      </c>
      <c r="E3982" s="24">
        <f t="shared" si="73"/>
        <v>115337011.91000001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>
        <v>1421340.18</v>
      </c>
      <c r="U3982" s="113">
        <v>16613588.09</v>
      </c>
      <c r="V3982" s="31">
        <v>205614.85</v>
      </c>
      <c r="W3982" s="32">
        <v>1421340.18</v>
      </c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1706</v>
      </c>
      <c r="B3983" s="111" t="s">
        <v>1648</v>
      </c>
      <c r="C3983" s="112" t="s">
        <v>1649</v>
      </c>
      <c r="D3983" s="21">
        <f t="shared" si="72"/>
        <v>646356.5</v>
      </c>
      <c r="E3983" s="24">
        <f t="shared" si="73"/>
        <v>371888.98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371888.98</v>
      </c>
      <c r="U3983" s="113">
        <v>0</v>
      </c>
      <c r="V3983" s="31">
        <v>274467.52</v>
      </c>
      <c r="W3983" s="32">
        <v>371888.98</v>
      </c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1706</v>
      </c>
      <c r="B3984" s="111" t="s">
        <v>1650</v>
      </c>
      <c r="C3984" s="112" t="s">
        <v>1651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1706</v>
      </c>
      <c r="B3985" s="111" t="s">
        <v>1284</v>
      </c>
      <c r="C3985" s="112" t="s">
        <v>1285</v>
      </c>
      <c r="D3985" s="21">
        <f t="shared" si="72"/>
        <v>5259297.96</v>
      </c>
      <c r="E3985" s="24">
        <f t="shared" si="73"/>
        <v>35748.120000000003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>
        <v>91393.5</v>
      </c>
      <c r="U3985" s="113">
        <v>0</v>
      </c>
      <c r="V3985" s="31">
        <v>5121627.66</v>
      </c>
      <c r="W3985" s="32">
        <v>35748.120000000003</v>
      </c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1706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1706</v>
      </c>
      <c r="B3987" s="111" t="s">
        <v>1288</v>
      </c>
      <c r="C3987" s="112" t="s">
        <v>1289</v>
      </c>
      <c r="D3987" s="21">
        <f t="shared" si="72"/>
        <v>3083295.12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>
        <v>3083295.12</v>
      </c>
      <c r="W3987" s="32">
        <v>0</v>
      </c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1706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1706</v>
      </c>
      <c r="B3989" s="111" t="s">
        <v>1292</v>
      </c>
      <c r="C3989" s="112" t="s">
        <v>1293</v>
      </c>
      <c r="D3989" s="21">
        <f t="shared" si="72"/>
        <v>2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>
        <v>2</v>
      </c>
      <c r="W3989" s="107">
        <v>0</v>
      </c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1706</v>
      </c>
      <c r="B3990" s="111" t="s">
        <v>1294</v>
      </c>
      <c r="C3990" s="112" t="s">
        <v>1295</v>
      </c>
      <c r="D3990" s="21">
        <f t="shared" si="72"/>
        <v>6241081.8099999996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>
        <v>6241081.8099999996</v>
      </c>
      <c r="W3990" s="107">
        <v>0</v>
      </c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1706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1706</v>
      </c>
      <c r="B3992" s="111" t="s">
        <v>1298</v>
      </c>
      <c r="C3992" s="112" t="s">
        <v>1299</v>
      </c>
      <c r="D3992" s="21">
        <f t="shared" si="72"/>
        <v>3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>
        <v>3</v>
      </c>
      <c r="W3992" s="32">
        <v>0</v>
      </c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1706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1706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1706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1706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1706</v>
      </c>
      <c r="B3997" s="111" t="s">
        <v>1308</v>
      </c>
      <c r="C3997" s="112" t="s">
        <v>1309</v>
      </c>
      <c r="D3997" s="21">
        <f t="shared" si="72"/>
        <v>3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>
        <v>3</v>
      </c>
      <c r="W3997" s="107">
        <v>0</v>
      </c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1706</v>
      </c>
      <c r="B3998" s="111" t="s">
        <v>1310</v>
      </c>
      <c r="C3998" s="112" t="s">
        <v>1311</v>
      </c>
      <c r="D3998" s="21">
        <f t="shared" si="72"/>
        <v>30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>
        <v>30</v>
      </c>
      <c r="W3998" s="107">
        <v>0</v>
      </c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1706</v>
      </c>
      <c r="B3999" s="111" t="s">
        <v>1312</v>
      </c>
      <c r="C3999" s="112" t="s">
        <v>1313</v>
      </c>
      <c r="D3999" s="21">
        <f t="shared" si="72"/>
        <v>2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>
        <v>2</v>
      </c>
      <c r="W3999" s="107">
        <v>0</v>
      </c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1706</v>
      </c>
      <c r="B4000" s="111" t="s">
        <v>1314</v>
      </c>
      <c r="C4000" s="112" t="s">
        <v>1315</v>
      </c>
      <c r="D4000" s="21">
        <f t="shared" si="72"/>
        <v>1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>
        <v>1</v>
      </c>
      <c r="W4000" s="107">
        <v>0</v>
      </c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1706</v>
      </c>
      <c r="B4001" s="111" t="s">
        <v>1316</v>
      </c>
      <c r="C4001" s="112" t="s">
        <v>1317</v>
      </c>
      <c r="D4001" s="21">
        <f t="shared" si="72"/>
        <v>114913.21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>
        <v>114913.21</v>
      </c>
      <c r="W4001" s="107">
        <v>0</v>
      </c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1706</v>
      </c>
      <c r="B4002" s="111" t="s">
        <v>1318</v>
      </c>
      <c r="C4002" s="112" t="s">
        <v>1319</v>
      </c>
      <c r="D4002" s="21">
        <f t="shared" si="72"/>
        <v>2268.4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>
        <v>2268.4</v>
      </c>
      <c r="W4002" s="107">
        <v>0</v>
      </c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1706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1706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1706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1706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1706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1706</v>
      </c>
      <c r="B4008" s="111" t="s">
        <v>1330</v>
      </c>
      <c r="C4008" s="112" t="s">
        <v>1652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1706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1706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1706</v>
      </c>
      <c r="B4011" s="111" t="s">
        <v>1335</v>
      </c>
      <c r="C4011" s="112" t="s">
        <v>1653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1706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1706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1706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1706</v>
      </c>
      <c r="B4015" s="111" t="s">
        <v>1342</v>
      </c>
      <c r="C4015" s="112" t="s">
        <v>1690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1706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1706</v>
      </c>
      <c r="B4017" s="111" t="s">
        <v>1345</v>
      </c>
      <c r="C4017" s="112" t="s">
        <v>1346</v>
      </c>
      <c r="D4017" s="21">
        <f t="shared" si="74"/>
        <v>316463.5</v>
      </c>
      <c r="E4017" s="24">
        <f t="shared" si="75"/>
        <v>0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1706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1706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1706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1706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1706</v>
      </c>
      <c r="B4022" s="111" t="s">
        <v>1355</v>
      </c>
      <c r="C4022" s="112" t="s">
        <v>1654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1706</v>
      </c>
      <c r="B4023" s="111" t="s">
        <v>1356</v>
      </c>
      <c r="C4023" s="112" t="s">
        <v>1655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1706</v>
      </c>
      <c r="B4024" s="111" t="s">
        <v>1357</v>
      </c>
      <c r="C4024" s="112" t="s">
        <v>1656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1706</v>
      </c>
      <c r="B4025" s="111" t="s">
        <v>1358</v>
      </c>
      <c r="C4025" s="112" t="s">
        <v>1657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1706</v>
      </c>
      <c r="B4026" s="111" t="s">
        <v>1359</v>
      </c>
      <c r="C4026" s="112" t="s">
        <v>1658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1706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1707</v>
      </c>
      <c r="B4028" s="111" t="s">
        <v>3</v>
      </c>
      <c r="C4028" s="112" t="s">
        <v>4</v>
      </c>
      <c r="D4028" s="21">
        <f t="shared" si="74"/>
        <v>1461239.89</v>
      </c>
      <c r="E4028" s="24">
        <f t="shared" si="75"/>
        <v>1461239.89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>
        <v>128715.5</v>
      </c>
      <c r="U4028" s="105">
        <v>128715.5</v>
      </c>
      <c r="V4028" s="106">
        <v>164841.92000000001</v>
      </c>
      <c r="W4028" s="107">
        <v>164841.92000000001</v>
      </c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1707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1707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1707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1707</v>
      </c>
      <c r="B4032" s="111" t="s">
        <v>11</v>
      </c>
      <c r="C4032" s="112" t="s">
        <v>1433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1707</v>
      </c>
      <c r="B4033" s="111" t="s">
        <v>12</v>
      </c>
      <c r="C4033" s="112" t="s">
        <v>1434</v>
      </c>
      <c r="D4033" s="21">
        <f t="shared" si="74"/>
        <v>65073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>
        <v>0</v>
      </c>
      <c r="U4033" s="113">
        <v>0</v>
      </c>
      <c r="V4033" s="31">
        <v>20000</v>
      </c>
      <c r="W4033" s="32">
        <v>0</v>
      </c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1707</v>
      </c>
      <c r="B4034" s="111" t="s">
        <v>1435</v>
      </c>
      <c r="C4034" s="112" t="s">
        <v>1436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1707</v>
      </c>
      <c r="B4035" s="111" t="s">
        <v>1437</v>
      </c>
      <c r="C4035" s="112" t="s">
        <v>1438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1707</v>
      </c>
      <c r="B4036" s="111" t="s">
        <v>13</v>
      </c>
      <c r="C4036" s="112" t="s">
        <v>1439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1707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1707</v>
      </c>
      <c r="B4038" s="111" t="s">
        <v>16</v>
      </c>
      <c r="C4038" s="112" t="s">
        <v>1440</v>
      </c>
      <c r="D4038" s="21">
        <f t="shared" si="74"/>
        <v>14095677.220000001</v>
      </c>
      <c r="E4038" s="24">
        <f t="shared" si="75"/>
        <v>14714413.32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>
        <v>1637606</v>
      </c>
      <c r="U4038" s="105">
        <v>1584386</v>
      </c>
      <c r="V4038" s="106">
        <v>1750970.32</v>
      </c>
      <c r="W4038" s="107">
        <v>1667297.75</v>
      </c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1707</v>
      </c>
      <c r="B4039" s="111" t="s">
        <v>17</v>
      </c>
      <c r="C4039" s="112" t="s">
        <v>1441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1707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1707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1707</v>
      </c>
      <c r="B4042" s="111" t="s">
        <v>22</v>
      </c>
      <c r="C4042" s="112" t="s">
        <v>1442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1707</v>
      </c>
      <c r="B4043" s="111" t="s">
        <v>23</v>
      </c>
      <c r="C4043" s="112" t="s">
        <v>1694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1707</v>
      </c>
      <c r="B4044" s="111" t="s">
        <v>24</v>
      </c>
      <c r="C4044" s="112" t="s">
        <v>1443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1707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1707</v>
      </c>
      <c r="B4046" s="111" t="s">
        <v>27</v>
      </c>
      <c r="C4046" s="112" t="s">
        <v>1444</v>
      </c>
      <c r="D4046" s="21">
        <f t="shared" si="74"/>
        <v>32924178.329999998</v>
      </c>
      <c r="E4046" s="24">
        <f t="shared" si="75"/>
        <v>33581250.299999997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>
        <v>1516160.06</v>
      </c>
      <c r="U4046" s="105">
        <v>4374068.2699999996</v>
      </c>
      <c r="V4046" s="106">
        <v>1818753.27</v>
      </c>
      <c r="W4046" s="107">
        <v>3504775.77</v>
      </c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1707</v>
      </c>
      <c r="B4047" s="111" t="s">
        <v>28</v>
      </c>
      <c r="C4047" s="112" t="s">
        <v>1445</v>
      </c>
      <c r="D4047" s="21">
        <f t="shared" si="74"/>
        <v>2103360</v>
      </c>
      <c r="E4047" s="24">
        <f t="shared" si="75"/>
        <v>1352790.27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>
        <v>0</v>
      </c>
      <c r="U4047" s="105">
        <v>525784.9</v>
      </c>
      <c r="V4047" s="106">
        <v>0</v>
      </c>
      <c r="W4047" s="107">
        <v>136307.62</v>
      </c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1707</v>
      </c>
      <c r="B4048" s="111" t="s">
        <v>29</v>
      </c>
      <c r="C4048" s="112" t="s">
        <v>1446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1707</v>
      </c>
      <c r="B4049" s="111" t="s">
        <v>30</v>
      </c>
      <c r="C4049" s="112" t="s">
        <v>1447</v>
      </c>
      <c r="D4049" s="21">
        <f t="shared" si="74"/>
        <v>1798040.94</v>
      </c>
      <c r="E4049" s="24">
        <f t="shared" si="75"/>
        <v>1103878.6299999999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>
        <v>0</v>
      </c>
      <c r="U4049" s="105">
        <v>13600</v>
      </c>
      <c r="V4049" s="106">
        <v>0</v>
      </c>
      <c r="W4049" s="107">
        <v>188224.3</v>
      </c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1707</v>
      </c>
      <c r="B4050" s="111" t="s">
        <v>31</v>
      </c>
      <c r="C4050" s="112" t="s">
        <v>1659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1707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1707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1707</v>
      </c>
      <c r="B4053" s="111" t="s">
        <v>36</v>
      </c>
      <c r="C4053" s="112" t="s">
        <v>1448</v>
      </c>
      <c r="D4053" s="21">
        <f t="shared" si="74"/>
        <v>573505</v>
      </c>
      <c r="E4053" s="24">
        <f t="shared" si="75"/>
        <v>1156089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>
        <v>128600</v>
      </c>
      <c r="U4053" s="105">
        <v>15770</v>
      </c>
      <c r="V4053" s="106">
        <v>46575</v>
      </c>
      <c r="W4053" s="107">
        <v>60980</v>
      </c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1707</v>
      </c>
      <c r="B4054" s="111" t="s">
        <v>37</v>
      </c>
      <c r="C4054" s="112" t="s">
        <v>1449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1707</v>
      </c>
      <c r="B4055" s="111" t="s">
        <v>38</v>
      </c>
      <c r="C4055" s="112" t="s">
        <v>1450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1707</v>
      </c>
      <c r="B4056" s="111" t="s">
        <v>39</v>
      </c>
      <c r="C4056" s="112" t="s">
        <v>1451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1707</v>
      </c>
      <c r="B4057" s="111" t="s">
        <v>40</v>
      </c>
      <c r="C4057" s="112" t="s">
        <v>1452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1707</v>
      </c>
      <c r="B4058" s="111" t="s">
        <v>1453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1707</v>
      </c>
      <c r="B4059" s="111" t="s">
        <v>1454</v>
      </c>
      <c r="C4059" s="112" t="s">
        <v>58</v>
      </c>
      <c r="D4059" s="21">
        <f t="shared" si="74"/>
        <v>8150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>
        <v>0</v>
      </c>
      <c r="U4059" s="113">
        <v>0</v>
      </c>
      <c r="V4059" s="31">
        <v>8150</v>
      </c>
      <c r="W4059" s="32">
        <v>0</v>
      </c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1707</v>
      </c>
      <c r="B4060" s="111" t="s">
        <v>1455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1707</v>
      </c>
      <c r="B4061" s="111" t="s">
        <v>1456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1707</v>
      </c>
      <c r="B4062" s="111" t="s">
        <v>1457</v>
      </c>
      <c r="C4062" s="112" t="s">
        <v>1458</v>
      </c>
      <c r="D4062" s="21">
        <f t="shared" si="74"/>
        <v>93100</v>
      </c>
      <c r="E4062" s="24">
        <f t="shared" si="75"/>
        <v>98450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>
        <v>9850</v>
      </c>
      <c r="U4062" s="105">
        <v>12850</v>
      </c>
      <c r="V4062" s="106">
        <v>9150</v>
      </c>
      <c r="W4062" s="107">
        <v>0</v>
      </c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1707</v>
      </c>
      <c r="B4063" s="111" t="s">
        <v>1459</v>
      </c>
      <c r="C4063" s="112" t="s">
        <v>67</v>
      </c>
      <c r="D4063" s="21">
        <f t="shared" si="74"/>
        <v>11503210.5</v>
      </c>
      <c r="E4063" s="24">
        <f t="shared" si="75"/>
        <v>11503210.5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>
        <v>1036568.5</v>
      </c>
      <c r="U4063" s="113">
        <v>1036568.5</v>
      </c>
      <c r="V4063" s="31">
        <v>1254229.5</v>
      </c>
      <c r="W4063" s="32">
        <v>1254229.5</v>
      </c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1707</v>
      </c>
      <c r="B4064" s="111" t="s">
        <v>1460</v>
      </c>
      <c r="C4064" s="112" t="s">
        <v>1461</v>
      </c>
      <c r="D4064" s="21">
        <f t="shared" si="74"/>
        <v>6787035.3100000005</v>
      </c>
      <c r="E4064" s="24">
        <f t="shared" si="75"/>
        <v>6314237.3399999999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>
        <v>963471</v>
      </c>
      <c r="U4064" s="113">
        <v>772176.52</v>
      </c>
      <c r="V4064" s="31">
        <v>556431</v>
      </c>
      <c r="W4064" s="32">
        <v>1013030.5</v>
      </c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1707</v>
      </c>
      <c r="B4065" s="111" t="s">
        <v>1462</v>
      </c>
      <c r="C4065" s="112" t="s">
        <v>1463</v>
      </c>
      <c r="D4065" s="21">
        <f t="shared" si="74"/>
        <v>44737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>
        <v>3792</v>
      </c>
      <c r="U4065" s="113">
        <v>0</v>
      </c>
      <c r="V4065" s="31">
        <v>14315</v>
      </c>
      <c r="W4065" s="32">
        <v>0</v>
      </c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1707</v>
      </c>
      <c r="B4066" s="111" t="s">
        <v>1464</v>
      </c>
      <c r="C4066" s="112" t="s">
        <v>1465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1707</v>
      </c>
      <c r="B4067" s="111" t="s">
        <v>1466</v>
      </c>
      <c r="C4067" s="112" t="s">
        <v>68</v>
      </c>
      <c r="D4067" s="21">
        <f t="shared" si="74"/>
        <v>1229115.8999999999</v>
      </c>
      <c r="E4067" s="24">
        <f t="shared" si="75"/>
        <v>1229115.8999999999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>
        <v>94174.5</v>
      </c>
      <c r="U4067" s="113">
        <v>94174.5</v>
      </c>
      <c r="V4067" s="31">
        <v>313485.40000000002</v>
      </c>
      <c r="W4067" s="32">
        <v>313485.40000000002</v>
      </c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1707</v>
      </c>
      <c r="B4068" s="111" t="s">
        <v>1467</v>
      </c>
      <c r="C4068" s="112" t="s">
        <v>1468</v>
      </c>
      <c r="D4068" s="21">
        <f t="shared" si="74"/>
        <v>310559.33</v>
      </c>
      <c r="E4068" s="24">
        <f t="shared" si="75"/>
        <v>317216.19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>
        <v>46795</v>
      </c>
      <c r="U4068" s="105">
        <v>77019.5</v>
      </c>
      <c r="V4068" s="106">
        <v>34791</v>
      </c>
      <c r="W4068" s="107">
        <v>9988</v>
      </c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1707</v>
      </c>
      <c r="B4069" s="111" t="s">
        <v>1469</v>
      </c>
      <c r="C4069" s="112" t="s">
        <v>1470</v>
      </c>
      <c r="D4069" s="21">
        <f t="shared" ref="D4069:D4132" si="76">F4069+H4069+J4069+L4069+N4069+P4069+R4069+T4069+V4069+X4069+Z4069+AB4069</f>
        <v>165913.69999999998</v>
      </c>
      <c r="E4069" s="24">
        <f t="shared" ref="E4069:E4132" si="77">G4069+I4069+K4069+M4069+O4069+Q4069+S4069+U4069+W4069+Y4069+AA4069+AC4069</f>
        <v>141459.6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>
        <v>7118.94</v>
      </c>
      <c r="U4069" s="105">
        <v>7118.94</v>
      </c>
      <c r="V4069" s="106">
        <v>5376</v>
      </c>
      <c r="W4069" s="107">
        <v>5376</v>
      </c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1707</v>
      </c>
      <c r="B4070" s="111" t="s">
        <v>1471</v>
      </c>
      <c r="C4070" s="112" t="s">
        <v>1472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1707</v>
      </c>
      <c r="B4071" s="111" t="s">
        <v>1473</v>
      </c>
      <c r="C4071" s="112" t="s">
        <v>1474</v>
      </c>
      <c r="D4071" s="21">
        <f t="shared" si="76"/>
        <v>0</v>
      </c>
      <c r="E4071" s="24">
        <f t="shared" si="77"/>
        <v>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1707</v>
      </c>
      <c r="B4072" s="111" t="s">
        <v>1475</v>
      </c>
      <c r="C4072" s="112" t="s">
        <v>1476</v>
      </c>
      <c r="D4072" s="21">
        <f t="shared" si="76"/>
        <v>0</v>
      </c>
      <c r="E4072" s="24">
        <f t="shared" si="77"/>
        <v>0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1707</v>
      </c>
      <c r="B4073" s="111" t="s">
        <v>1477</v>
      </c>
      <c r="C4073" s="112" t="s">
        <v>1478</v>
      </c>
      <c r="D4073" s="21">
        <f t="shared" si="76"/>
        <v>446873.5</v>
      </c>
      <c r="E4073" s="24">
        <f t="shared" si="77"/>
        <v>265722.23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>
        <v>46483</v>
      </c>
      <c r="U4073" s="105">
        <v>9735.59</v>
      </c>
      <c r="V4073" s="106">
        <v>52779</v>
      </c>
      <c r="W4073" s="107">
        <v>165607.01</v>
      </c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1707</v>
      </c>
      <c r="B4074" s="111" t="s">
        <v>1479</v>
      </c>
      <c r="C4074" s="112" t="s">
        <v>1480</v>
      </c>
      <c r="D4074" s="21">
        <f t="shared" si="76"/>
        <v>185342.5</v>
      </c>
      <c r="E4074" s="24">
        <f t="shared" si="77"/>
        <v>213533.15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>
        <v>14140</v>
      </c>
      <c r="U4074" s="105">
        <v>0</v>
      </c>
      <c r="V4074" s="106">
        <v>4718</v>
      </c>
      <c r="W4074" s="107">
        <v>155126.5</v>
      </c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1707</v>
      </c>
      <c r="B4075" s="111" t="s">
        <v>1481</v>
      </c>
      <c r="C4075" s="112" t="s">
        <v>1482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1707</v>
      </c>
      <c r="B4076" s="111" t="s">
        <v>1483</v>
      </c>
      <c r="C4076" s="112" t="s">
        <v>1484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1707</v>
      </c>
      <c r="B4077" s="111" t="s">
        <v>1485</v>
      </c>
      <c r="C4077" s="112" t="s">
        <v>1486</v>
      </c>
      <c r="D4077" s="21">
        <f t="shared" si="76"/>
        <v>59239</v>
      </c>
      <c r="E4077" s="24">
        <f t="shared" si="77"/>
        <v>58034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>
        <v>1470</v>
      </c>
      <c r="U4077" s="105">
        <v>4150</v>
      </c>
      <c r="V4077" s="106">
        <v>6720</v>
      </c>
      <c r="W4077" s="107">
        <v>0</v>
      </c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1707</v>
      </c>
      <c r="B4078" s="111" t="s">
        <v>1487</v>
      </c>
      <c r="C4078" s="112" t="s">
        <v>70</v>
      </c>
      <c r="D4078" s="21">
        <f t="shared" si="76"/>
        <v>532469</v>
      </c>
      <c r="E4078" s="24">
        <f t="shared" si="77"/>
        <v>55684.5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>
        <v>396114.5</v>
      </c>
      <c r="U4078" s="113">
        <v>8729</v>
      </c>
      <c r="V4078" s="31">
        <v>89808</v>
      </c>
      <c r="W4078" s="32">
        <v>10390</v>
      </c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1707</v>
      </c>
      <c r="B4079" s="111" t="s">
        <v>1488</v>
      </c>
      <c r="C4079" s="112" t="s">
        <v>1489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1707</v>
      </c>
      <c r="B4080" s="111" t="s">
        <v>1490</v>
      </c>
      <c r="C4080" s="112" t="s">
        <v>1491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1707</v>
      </c>
      <c r="B4081" s="111" t="s">
        <v>1492</v>
      </c>
      <c r="C4081" s="112" t="s">
        <v>71</v>
      </c>
      <c r="D4081" s="21">
        <f t="shared" si="76"/>
        <v>1164187.5</v>
      </c>
      <c r="E4081" s="24">
        <f t="shared" si="77"/>
        <v>1169254.5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>
        <v>109265</v>
      </c>
      <c r="U4081" s="113">
        <v>74645.5</v>
      </c>
      <c r="V4081" s="31">
        <v>118163</v>
      </c>
      <c r="W4081" s="32">
        <v>166844.5</v>
      </c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1707</v>
      </c>
      <c r="B4082" s="111" t="s">
        <v>1493</v>
      </c>
      <c r="C4082" s="112" t="s">
        <v>1494</v>
      </c>
      <c r="D4082" s="21">
        <f t="shared" si="76"/>
        <v>585221.39</v>
      </c>
      <c r="E4082" s="24">
        <f t="shared" si="77"/>
        <v>466408.41000000003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>
        <v>35320</v>
      </c>
      <c r="U4082" s="113">
        <v>84669.92</v>
      </c>
      <c r="V4082" s="31">
        <v>65428</v>
      </c>
      <c r="W4082" s="32">
        <v>163667.67000000001</v>
      </c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1707</v>
      </c>
      <c r="B4083" s="111" t="s">
        <v>1495</v>
      </c>
      <c r="C4083" s="112" t="s">
        <v>1496</v>
      </c>
      <c r="D4083" s="21">
        <f t="shared" si="76"/>
        <v>0</v>
      </c>
      <c r="E4083" s="24">
        <f t="shared" si="77"/>
        <v>0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1707</v>
      </c>
      <c r="B4084" s="111" t="s">
        <v>1497</v>
      </c>
      <c r="C4084" s="112" t="s">
        <v>1498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1707</v>
      </c>
      <c r="B4085" s="111" t="s">
        <v>1499</v>
      </c>
      <c r="C4085" s="112" t="s">
        <v>1500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1707</v>
      </c>
      <c r="B4086" s="111" t="s">
        <v>1501</v>
      </c>
      <c r="C4086" s="112" t="s">
        <v>1502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1707</v>
      </c>
      <c r="B4087" s="111" t="s">
        <v>1503</v>
      </c>
      <c r="C4087" s="112" t="s">
        <v>1660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1707</v>
      </c>
      <c r="B4088" s="111" t="s">
        <v>1504</v>
      </c>
      <c r="C4088" s="112" t="s">
        <v>1505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1707</v>
      </c>
      <c r="B4089" s="111" t="s">
        <v>1506</v>
      </c>
      <c r="C4089" s="112" t="s">
        <v>1507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1707</v>
      </c>
      <c r="B4090" s="111" t="s">
        <v>1508</v>
      </c>
      <c r="C4090" s="112" t="s">
        <v>1509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1707</v>
      </c>
      <c r="B4091" s="111" t="s">
        <v>1510</v>
      </c>
      <c r="C4091" s="112" t="s">
        <v>1511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1707</v>
      </c>
      <c r="B4092" s="111" t="s">
        <v>1512</v>
      </c>
      <c r="C4092" s="112" t="s">
        <v>1513</v>
      </c>
      <c r="D4092" s="21">
        <f t="shared" si="76"/>
        <v>1511.5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>
        <v>0</v>
      </c>
      <c r="U4092" s="105">
        <v>0</v>
      </c>
      <c r="V4092" s="106">
        <v>0</v>
      </c>
      <c r="W4092" s="107">
        <v>0</v>
      </c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1707</v>
      </c>
      <c r="B4093" s="111" t="s">
        <v>1514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1707</v>
      </c>
      <c r="B4094" s="111" t="s">
        <v>1515</v>
      </c>
      <c r="C4094" s="112" t="s">
        <v>1516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1707</v>
      </c>
      <c r="B4095" s="111" t="s">
        <v>1517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1707</v>
      </c>
      <c r="B4096" s="111" t="s">
        <v>1518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1707</v>
      </c>
      <c r="B4097" s="111" t="s">
        <v>1519</v>
      </c>
      <c r="C4097" s="112" t="s">
        <v>1520</v>
      </c>
      <c r="D4097" s="21">
        <f t="shared" si="76"/>
        <v>71530.5</v>
      </c>
      <c r="E4097" s="24">
        <f t="shared" si="77"/>
        <v>31800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>
        <v>1609</v>
      </c>
      <c r="U4097" s="113">
        <v>542.5</v>
      </c>
      <c r="V4097" s="31">
        <v>8564</v>
      </c>
      <c r="W4097" s="32">
        <v>9359</v>
      </c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1707</v>
      </c>
      <c r="B4098" s="111" t="s">
        <v>1521</v>
      </c>
      <c r="C4098" s="112" t="s">
        <v>1522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1707</v>
      </c>
      <c r="B4099" s="111" t="s">
        <v>1523</v>
      </c>
      <c r="C4099" s="112" t="s">
        <v>1524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1707</v>
      </c>
      <c r="B4100" s="111" t="s">
        <v>1525</v>
      </c>
      <c r="C4100" s="112" t="s">
        <v>1526</v>
      </c>
      <c r="D4100" s="21">
        <f t="shared" si="76"/>
        <v>12086</v>
      </c>
      <c r="E4100" s="24">
        <f t="shared" si="77"/>
        <v>4319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3203</v>
      </c>
      <c r="W4100" s="32">
        <v>4319</v>
      </c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1707</v>
      </c>
      <c r="B4101" s="111" t="s">
        <v>1527</v>
      </c>
      <c r="C4101" s="112" t="s">
        <v>1528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1707</v>
      </c>
      <c r="B4102" s="111" t="s">
        <v>1529</v>
      </c>
      <c r="C4102" s="112" t="s">
        <v>1530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1707</v>
      </c>
      <c r="B4103" s="111" t="s">
        <v>1531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1707</v>
      </c>
      <c r="B4104" s="111" t="s">
        <v>1532</v>
      </c>
      <c r="C4104" s="112" t="s">
        <v>1533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1707</v>
      </c>
      <c r="B4105" s="111" t="s">
        <v>1534</v>
      </c>
      <c r="C4105" s="112" t="s">
        <v>1535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1707</v>
      </c>
      <c r="B4106" s="111" t="s">
        <v>1536</v>
      </c>
      <c r="C4106" s="112" t="s">
        <v>1537</v>
      </c>
      <c r="D4106" s="21">
        <f t="shared" si="76"/>
        <v>138175</v>
      </c>
      <c r="E4106" s="24">
        <f t="shared" si="77"/>
        <v>93150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>
        <v>400</v>
      </c>
      <c r="U4106" s="113">
        <v>0</v>
      </c>
      <c r="V4106" s="31">
        <v>24214</v>
      </c>
      <c r="W4106" s="32">
        <v>8855</v>
      </c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1707</v>
      </c>
      <c r="B4107" s="111" t="s">
        <v>1538</v>
      </c>
      <c r="C4107" s="112" t="s">
        <v>1539</v>
      </c>
      <c r="D4107" s="21">
        <f t="shared" si="76"/>
        <v>228031.5</v>
      </c>
      <c r="E4107" s="24">
        <f t="shared" si="77"/>
        <v>168548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>
        <v>6619</v>
      </c>
      <c r="U4107" s="105">
        <v>0</v>
      </c>
      <c r="V4107" s="106">
        <v>17603</v>
      </c>
      <c r="W4107" s="107">
        <v>30702</v>
      </c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1707</v>
      </c>
      <c r="B4108" s="111" t="s">
        <v>1540</v>
      </c>
      <c r="C4108" s="112" t="s">
        <v>1541</v>
      </c>
      <c r="D4108" s="21">
        <f t="shared" si="76"/>
        <v>148374.5</v>
      </c>
      <c r="E4108" s="24">
        <f t="shared" si="77"/>
        <v>113059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>
        <v>19202.5</v>
      </c>
      <c r="U4108" s="113">
        <v>46645.5</v>
      </c>
      <c r="V4108" s="31">
        <v>18770.5</v>
      </c>
      <c r="W4108" s="32">
        <v>0</v>
      </c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1707</v>
      </c>
      <c r="B4109" s="111" t="s">
        <v>1542</v>
      </c>
      <c r="C4109" s="112" t="s">
        <v>1543</v>
      </c>
      <c r="D4109" s="21">
        <f t="shared" si="76"/>
        <v>129892.5</v>
      </c>
      <c r="E4109" s="24">
        <f t="shared" si="77"/>
        <v>124476.57999999999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>
        <v>3349</v>
      </c>
      <c r="U4109" s="113">
        <v>28790.53</v>
      </c>
      <c r="V4109" s="31">
        <v>1282</v>
      </c>
      <c r="W4109" s="32">
        <v>1576.41</v>
      </c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1707</v>
      </c>
      <c r="B4110" s="111" t="s">
        <v>1544</v>
      </c>
      <c r="C4110" s="112" t="s">
        <v>1545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1707</v>
      </c>
      <c r="B4111" s="111" t="s">
        <v>1546</v>
      </c>
      <c r="C4111" s="112" t="s">
        <v>1547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1707</v>
      </c>
      <c r="B4112" s="111" t="s">
        <v>41</v>
      </c>
      <c r="C4112" s="112" t="s">
        <v>1548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1707</v>
      </c>
      <c r="B4113" s="111" t="s">
        <v>42</v>
      </c>
      <c r="C4113" s="112" t="s">
        <v>1549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1707</v>
      </c>
      <c r="B4114" s="111" t="s">
        <v>43</v>
      </c>
      <c r="C4114" s="112" t="s">
        <v>44</v>
      </c>
      <c r="D4114" s="21">
        <f t="shared" si="76"/>
        <v>1573799.42</v>
      </c>
      <c r="E4114" s="24">
        <f t="shared" si="77"/>
        <v>1477360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>
        <v>396600</v>
      </c>
      <c r="U4114" s="113">
        <v>153030</v>
      </c>
      <c r="V4114" s="31">
        <v>120700</v>
      </c>
      <c r="W4114" s="32">
        <v>122700</v>
      </c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1707</v>
      </c>
      <c r="B4115" s="111" t="s">
        <v>45</v>
      </c>
      <c r="C4115" s="112" t="s">
        <v>1550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1707</v>
      </c>
      <c r="B4116" s="111" t="s">
        <v>46</v>
      </c>
      <c r="C4116" s="112" t="s">
        <v>1551</v>
      </c>
      <c r="D4116" s="21">
        <f t="shared" si="76"/>
        <v>435028.45</v>
      </c>
      <c r="E4116" s="24">
        <f t="shared" si="77"/>
        <v>77794.600000000006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>
        <v>7383.18</v>
      </c>
      <c r="U4116" s="105">
        <v>12781.29</v>
      </c>
      <c r="V4116" s="106">
        <v>379289.79</v>
      </c>
      <c r="W4116" s="107">
        <v>20633.63</v>
      </c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1707</v>
      </c>
      <c r="B4117" s="111" t="s">
        <v>47</v>
      </c>
      <c r="C4117" s="112" t="s">
        <v>1552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1707</v>
      </c>
      <c r="B4118" s="111" t="s">
        <v>48</v>
      </c>
      <c r="C4118" s="112" t="s">
        <v>1553</v>
      </c>
      <c r="D4118" s="21">
        <f t="shared" si="76"/>
        <v>1927723.4299999997</v>
      </c>
      <c r="E4118" s="24">
        <f t="shared" si="77"/>
        <v>1980681.38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>
        <v>243629.03</v>
      </c>
      <c r="U4118" s="105">
        <v>225061.09</v>
      </c>
      <c r="V4118" s="106">
        <v>192863.4</v>
      </c>
      <c r="W4118" s="107">
        <v>573998.47</v>
      </c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1707</v>
      </c>
      <c r="B4119" s="111" t="s">
        <v>49</v>
      </c>
      <c r="C4119" s="112" t="s">
        <v>1554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1707</v>
      </c>
      <c r="B4120" s="111" t="s">
        <v>50</v>
      </c>
      <c r="C4120" s="112" t="s">
        <v>1555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1707</v>
      </c>
      <c r="B4121" s="111" t="s">
        <v>1556</v>
      </c>
      <c r="C4121" s="112" t="s">
        <v>1557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1707</v>
      </c>
      <c r="B4122" s="111" t="s">
        <v>51</v>
      </c>
      <c r="C4122" s="112" t="s">
        <v>1558</v>
      </c>
      <c r="D4122" s="21">
        <f t="shared" si="76"/>
        <v>551471.27</v>
      </c>
      <c r="E4122" s="24">
        <f t="shared" si="77"/>
        <v>503309.7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>
        <v>93546.97</v>
      </c>
      <c r="U4122" s="105">
        <v>7962.96</v>
      </c>
      <c r="V4122" s="106">
        <v>7962.96</v>
      </c>
      <c r="W4122" s="107">
        <v>7899.36</v>
      </c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1707</v>
      </c>
      <c r="B4123" s="111" t="s">
        <v>52</v>
      </c>
      <c r="C4123" s="112" t="s">
        <v>1559</v>
      </c>
      <c r="D4123" s="21">
        <f t="shared" si="76"/>
        <v>49184.03</v>
      </c>
      <c r="E4123" s="24">
        <f t="shared" si="77"/>
        <v>46685.21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>
        <v>5681.95</v>
      </c>
      <c r="U4123" s="113">
        <v>478.48</v>
      </c>
      <c r="V4123" s="31">
        <v>478.48</v>
      </c>
      <c r="W4123" s="32">
        <v>478.48</v>
      </c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1707</v>
      </c>
      <c r="B4124" s="111" t="s">
        <v>1695</v>
      </c>
      <c r="C4124" s="112" t="s">
        <v>1560</v>
      </c>
      <c r="D4124" s="21">
        <f t="shared" si="76"/>
        <v>1288.96</v>
      </c>
      <c r="E4124" s="24">
        <f t="shared" si="77"/>
        <v>3007.38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1288.96</v>
      </c>
      <c r="V4124" s="106">
        <v>1288.96</v>
      </c>
      <c r="W4124" s="107">
        <v>1718.42</v>
      </c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1707</v>
      </c>
      <c r="B4125" s="111" t="s">
        <v>1696</v>
      </c>
      <c r="C4125" s="112" t="s">
        <v>1661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1707</v>
      </c>
      <c r="B4126" s="111" t="s">
        <v>53</v>
      </c>
      <c r="C4126" s="112" t="s">
        <v>1561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1707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1707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1707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1707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1707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1707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1707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1707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1707</v>
      </c>
      <c r="B4135" s="111" t="s">
        <v>82</v>
      </c>
      <c r="C4135" s="112" t="s">
        <v>83</v>
      </c>
      <c r="D4135" s="21">
        <f t="shared" si="78"/>
        <v>4077772.7</v>
      </c>
      <c r="E4135" s="24">
        <f t="shared" si="79"/>
        <v>4203664.49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>
        <v>657854.13</v>
      </c>
      <c r="U4135" s="113">
        <v>752961.32</v>
      </c>
      <c r="V4135" s="31">
        <v>357214.87</v>
      </c>
      <c r="W4135" s="32">
        <v>371719.65</v>
      </c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1707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1707</v>
      </c>
      <c r="B4137" s="111" t="s">
        <v>86</v>
      </c>
      <c r="C4137" s="112" t="s">
        <v>87</v>
      </c>
      <c r="D4137" s="21">
        <f t="shared" si="78"/>
        <v>1565270.5</v>
      </c>
      <c r="E4137" s="24">
        <f t="shared" si="79"/>
        <v>1440543.88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>
        <v>76107.7</v>
      </c>
      <c r="U4137" s="105">
        <v>269908.5</v>
      </c>
      <c r="V4137" s="106">
        <v>186326.3</v>
      </c>
      <c r="W4137" s="107">
        <v>164200.13</v>
      </c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1707</v>
      </c>
      <c r="B4138" s="111" t="s">
        <v>88</v>
      </c>
      <c r="C4138" s="112" t="s">
        <v>89</v>
      </c>
      <c r="D4138" s="21">
        <f t="shared" si="78"/>
        <v>1874813.4</v>
      </c>
      <c r="E4138" s="24">
        <f t="shared" si="79"/>
        <v>1823132.2699999996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>
        <v>237763.7</v>
      </c>
      <c r="U4138" s="113">
        <v>140615.15</v>
      </c>
      <c r="V4138" s="31">
        <v>44061</v>
      </c>
      <c r="W4138" s="32">
        <v>193657.38</v>
      </c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1707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1707</v>
      </c>
      <c r="B4140" s="111" t="s">
        <v>92</v>
      </c>
      <c r="C4140" s="112" t="s">
        <v>93</v>
      </c>
      <c r="D4140" s="21">
        <f t="shared" si="78"/>
        <v>190145.38999999998</v>
      </c>
      <c r="E4140" s="24">
        <f t="shared" si="79"/>
        <v>113823.99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>
        <v>58336</v>
      </c>
      <c r="U4140" s="113">
        <v>21604</v>
      </c>
      <c r="V4140" s="31">
        <v>21402.99</v>
      </c>
      <c r="W4140" s="32">
        <v>21553.99</v>
      </c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1707</v>
      </c>
      <c r="B4141" s="111" t="s">
        <v>94</v>
      </c>
      <c r="C4141" s="112" t="s">
        <v>95</v>
      </c>
      <c r="D4141" s="21">
        <f t="shared" si="78"/>
        <v>276512.75</v>
      </c>
      <c r="E4141" s="24">
        <f t="shared" si="79"/>
        <v>276512.75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>
        <v>26653.5</v>
      </c>
      <c r="U4141" s="113">
        <v>50183.5</v>
      </c>
      <c r="V4141" s="31">
        <v>28958.25</v>
      </c>
      <c r="W4141" s="32">
        <v>28958.25</v>
      </c>
      <c r="X4141" s="113"/>
      <c r="Y4141" s="113"/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1707</v>
      </c>
      <c r="B4142" s="111" t="s">
        <v>96</v>
      </c>
      <c r="C4142" s="112" t="s">
        <v>97</v>
      </c>
      <c r="D4142" s="21">
        <f t="shared" si="78"/>
        <v>27184</v>
      </c>
      <c r="E4142" s="24">
        <f t="shared" si="79"/>
        <v>28434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>
        <v>13054</v>
      </c>
      <c r="U4142" s="113">
        <v>13054</v>
      </c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1707</v>
      </c>
      <c r="B4143" s="111" t="s">
        <v>98</v>
      </c>
      <c r="C4143" s="112" t="s">
        <v>99</v>
      </c>
      <c r="D4143" s="21">
        <f t="shared" si="78"/>
        <v>337991.91</v>
      </c>
      <c r="E4143" s="24">
        <f t="shared" si="79"/>
        <v>226726.05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>
        <v>37213</v>
      </c>
      <c r="U4143" s="113">
        <v>42646.34</v>
      </c>
      <c r="V4143" s="31">
        <v>73785.929999999993</v>
      </c>
      <c r="W4143" s="32">
        <v>10751.9</v>
      </c>
      <c r="X4143" s="113"/>
      <c r="Y4143" s="113"/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1707</v>
      </c>
      <c r="B4144" s="111" t="s">
        <v>100</v>
      </c>
      <c r="C4144" s="112" t="s">
        <v>101</v>
      </c>
      <c r="D4144" s="21">
        <f t="shared" si="78"/>
        <v>20978</v>
      </c>
      <c r="E4144" s="24">
        <f t="shared" si="79"/>
        <v>20978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>
        <v>12400</v>
      </c>
      <c r="U4144" s="113">
        <v>12400</v>
      </c>
      <c r="V4144" s="31">
        <v>5480</v>
      </c>
      <c r="W4144" s="32">
        <v>5480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1707</v>
      </c>
      <c r="B4145" s="111" t="s">
        <v>102</v>
      </c>
      <c r="C4145" s="112" t="s">
        <v>103</v>
      </c>
      <c r="D4145" s="21">
        <f t="shared" si="78"/>
        <v>173684</v>
      </c>
      <c r="E4145" s="24">
        <f t="shared" si="79"/>
        <v>173684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>
        <v>17021</v>
      </c>
      <c r="U4145" s="113">
        <v>17021</v>
      </c>
      <c r="V4145" s="31">
        <v>22470</v>
      </c>
      <c r="W4145" s="32">
        <v>22470</v>
      </c>
      <c r="X4145" s="113"/>
      <c r="Y4145" s="113"/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1707</v>
      </c>
      <c r="B4146" s="111" t="s">
        <v>104</v>
      </c>
      <c r="C4146" s="112" t="s">
        <v>105</v>
      </c>
      <c r="D4146" s="21">
        <f t="shared" si="78"/>
        <v>50143</v>
      </c>
      <c r="E4146" s="24">
        <f t="shared" si="79"/>
        <v>60458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>
        <v>7271</v>
      </c>
      <c r="U4146" s="113">
        <v>7821</v>
      </c>
      <c r="V4146" s="31">
        <v>14726</v>
      </c>
      <c r="W4146" s="32">
        <v>14726</v>
      </c>
      <c r="X4146" s="113"/>
      <c r="Y4146" s="113"/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1707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1707</v>
      </c>
      <c r="B4148" s="111" t="s">
        <v>108</v>
      </c>
      <c r="C4148" s="112" t="s">
        <v>109</v>
      </c>
      <c r="D4148" s="21">
        <f t="shared" si="78"/>
        <v>312225</v>
      </c>
      <c r="E4148" s="24">
        <f t="shared" si="79"/>
        <v>282385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>
        <v>49350</v>
      </c>
      <c r="U4148" s="113">
        <v>34070</v>
      </c>
      <c r="V4148" s="31">
        <v>49870</v>
      </c>
      <c r="W4148" s="32">
        <v>28600</v>
      </c>
      <c r="X4148" s="113"/>
      <c r="Y4148" s="113"/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1707</v>
      </c>
      <c r="B4149" s="111" t="s">
        <v>110</v>
      </c>
      <c r="C4149" s="112" t="s">
        <v>111</v>
      </c>
      <c r="D4149" s="21">
        <f t="shared" si="78"/>
        <v>365420.66</v>
      </c>
      <c r="E4149" s="24">
        <f t="shared" si="79"/>
        <v>245599.12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>
        <v>6395.5</v>
      </c>
      <c r="U4149" s="113">
        <v>12045.56</v>
      </c>
      <c r="V4149" s="31">
        <v>66638.5</v>
      </c>
      <c r="W4149" s="32">
        <v>11505.56</v>
      </c>
      <c r="X4149" s="113"/>
      <c r="Y4149" s="113"/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1707</v>
      </c>
      <c r="B4150" s="111" t="s">
        <v>112</v>
      </c>
      <c r="C4150" s="112" t="s">
        <v>113</v>
      </c>
      <c r="D4150" s="21">
        <f t="shared" si="78"/>
        <v>234953.02999999997</v>
      </c>
      <c r="E4150" s="24">
        <f t="shared" si="79"/>
        <v>234953.02999999997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>
        <v>19908</v>
      </c>
      <c r="U4150" s="113">
        <v>19908</v>
      </c>
      <c r="V4150" s="31">
        <v>7895</v>
      </c>
      <c r="W4150" s="32">
        <v>7895</v>
      </c>
      <c r="X4150" s="113"/>
      <c r="Y4150" s="113"/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1707</v>
      </c>
      <c r="B4151" s="111" t="s">
        <v>114</v>
      </c>
      <c r="C4151" s="112" t="s">
        <v>115</v>
      </c>
      <c r="D4151" s="21">
        <f t="shared" si="78"/>
        <v>60834.25</v>
      </c>
      <c r="E4151" s="24">
        <f t="shared" si="79"/>
        <v>60834.25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>
        <v>5745</v>
      </c>
      <c r="U4151" s="113">
        <v>5745</v>
      </c>
      <c r="V4151" s="31">
        <v>932</v>
      </c>
      <c r="W4151" s="32">
        <v>932</v>
      </c>
      <c r="X4151" s="113"/>
      <c r="Y4151" s="113"/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1707</v>
      </c>
      <c r="B4152" s="111" t="s">
        <v>116</v>
      </c>
      <c r="C4152" s="112" t="s">
        <v>117</v>
      </c>
      <c r="D4152" s="21">
        <f t="shared" si="78"/>
        <v>76497</v>
      </c>
      <c r="E4152" s="24">
        <f t="shared" si="79"/>
        <v>76497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>
        <v>9868</v>
      </c>
      <c r="U4152" s="105">
        <v>9868</v>
      </c>
      <c r="V4152" s="106">
        <v>8743</v>
      </c>
      <c r="W4152" s="107">
        <v>8743</v>
      </c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1707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1707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1707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1707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1707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1707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1707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1707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1707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1707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1707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1707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209913.48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>
        <v>0</v>
      </c>
      <c r="U4164" s="105">
        <v>23323.72</v>
      </c>
      <c r="V4164" s="106">
        <v>0</v>
      </c>
      <c r="W4164" s="107">
        <v>23323.72</v>
      </c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1707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1707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1707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1707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1707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1707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1707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1707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1707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1707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1707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1707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1707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1707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1707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1707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1707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1707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1707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1707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1707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1707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1707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1707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>
        <v>0</v>
      </c>
      <c r="U4188" s="113">
        <v>0</v>
      </c>
      <c r="V4188" s="31">
        <v>0</v>
      </c>
      <c r="W4188" s="32">
        <v>0</v>
      </c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1707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1707</v>
      </c>
      <c r="B4190" s="111" t="s">
        <v>192</v>
      </c>
      <c r="C4190" s="112" t="s">
        <v>193</v>
      </c>
      <c r="D4190" s="21">
        <f t="shared" si="78"/>
        <v>3905000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>
        <v>1420000</v>
      </c>
      <c r="U4190" s="113">
        <v>0</v>
      </c>
      <c r="V4190" s="31">
        <v>0</v>
      </c>
      <c r="W4190" s="32">
        <v>0</v>
      </c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1707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1707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1707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>
        <v>0</v>
      </c>
      <c r="U4193" s="113">
        <v>0</v>
      </c>
      <c r="V4193" s="31">
        <v>0</v>
      </c>
      <c r="W4193" s="32">
        <v>0</v>
      </c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1707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>
        <v>0</v>
      </c>
      <c r="U4194" s="113">
        <v>0</v>
      </c>
      <c r="V4194" s="31">
        <v>0</v>
      </c>
      <c r="W4194" s="32">
        <v>0</v>
      </c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1707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1707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1707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1707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417866.85000000009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>
        <v>0</v>
      </c>
      <c r="U4198" s="113">
        <v>46429.65</v>
      </c>
      <c r="V4198" s="31">
        <v>0</v>
      </c>
      <c r="W4198" s="32">
        <v>46429.65</v>
      </c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1707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46537.96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>
        <v>0</v>
      </c>
      <c r="U4199" s="113">
        <v>10298.66</v>
      </c>
      <c r="V4199" s="31">
        <v>0</v>
      </c>
      <c r="W4199" s="32">
        <v>15031.99</v>
      </c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1707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1707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114291.90000000002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>
        <v>0</v>
      </c>
      <c r="U4201" s="113">
        <v>12699.1</v>
      </c>
      <c r="V4201" s="31">
        <v>0</v>
      </c>
      <c r="W4201" s="32">
        <v>12699.1</v>
      </c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1707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8749.9800000000014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>
        <v>0</v>
      </c>
      <c r="U4202" s="113">
        <v>972.22</v>
      </c>
      <c r="V4202" s="31">
        <v>0</v>
      </c>
      <c r="W4202" s="32">
        <v>972.22</v>
      </c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1707</v>
      </c>
      <c r="B4203" s="111" t="s">
        <v>218</v>
      </c>
      <c r="C4203" s="112" t="s">
        <v>1562</v>
      </c>
      <c r="D4203" s="21">
        <f t="shared" si="80"/>
        <v>0</v>
      </c>
      <c r="E4203" s="24">
        <f t="shared" si="81"/>
        <v>23622.48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>
        <v>0</v>
      </c>
      <c r="U4203" s="113">
        <v>2624.72</v>
      </c>
      <c r="V4203" s="31">
        <v>0</v>
      </c>
      <c r="W4203" s="32">
        <v>2624.72</v>
      </c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1707</v>
      </c>
      <c r="B4204" s="111" t="s">
        <v>219</v>
      </c>
      <c r="C4204" s="112" t="s">
        <v>1563</v>
      </c>
      <c r="D4204" s="21">
        <f t="shared" si="80"/>
        <v>0</v>
      </c>
      <c r="E4204" s="24">
        <f t="shared" si="81"/>
        <v>74999.97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>
        <v>0</v>
      </c>
      <c r="U4204" s="105">
        <v>8333.33</v>
      </c>
      <c r="V4204" s="106">
        <v>0</v>
      </c>
      <c r="W4204" s="107">
        <v>8333.33</v>
      </c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1707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1707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51157.169999999991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>
        <v>0</v>
      </c>
      <c r="U4206" s="105">
        <v>5684.13</v>
      </c>
      <c r="V4206" s="106">
        <v>0</v>
      </c>
      <c r="W4206" s="107">
        <v>5684.13</v>
      </c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1707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1707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1707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1707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1707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1707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1707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1707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1707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1707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1707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1707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1707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1707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2782.73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>
        <v>0</v>
      </c>
      <c r="U4220" s="105">
        <v>346.99</v>
      </c>
      <c r="V4220" s="106">
        <v>0</v>
      </c>
      <c r="W4220" s="107">
        <v>6.81</v>
      </c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1707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1707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1707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1707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>
        <v>0</v>
      </c>
      <c r="U4224" s="105">
        <v>0</v>
      </c>
      <c r="V4224" s="106">
        <v>0</v>
      </c>
      <c r="W4224" s="107">
        <v>0</v>
      </c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1707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1707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>
        <v>0</v>
      </c>
      <c r="U4226" s="113">
        <v>0</v>
      </c>
      <c r="V4226" s="31">
        <v>0</v>
      </c>
      <c r="W4226" s="32">
        <v>0</v>
      </c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1707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1707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1707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1707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1707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1707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1707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>
        <v>0</v>
      </c>
      <c r="U4233" s="113">
        <v>0</v>
      </c>
      <c r="V4233" s="31">
        <v>0</v>
      </c>
      <c r="W4233" s="32">
        <v>0</v>
      </c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1707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1707</v>
      </c>
      <c r="B4235" s="111" t="s">
        <v>280</v>
      </c>
      <c r="C4235" s="112" t="s">
        <v>1564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>
        <v>0</v>
      </c>
      <c r="U4235" s="113">
        <v>0</v>
      </c>
      <c r="V4235" s="31">
        <v>0</v>
      </c>
      <c r="W4235" s="32">
        <v>0</v>
      </c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1707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1707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1707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1707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1707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1707</v>
      </c>
      <c r="B4241" s="111" t="s">
        <v>291</v>
      </c>
      <c r="C4241" s="112" t="s">
        <v>1565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1707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1707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1707</v>
      </c>
      <c r="B4244" s="111" t="s">
        <v>296</v>
      </c>
      <c r="C4244" s="112" t="s">
        <v>1566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1707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1707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1707</v>
      </c>
      <c r="B4247" s="111" t="s">
        <v>301</v>
      </c>
      <c r="C4247" s="112" t="s">
        <v>1567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1707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1707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1707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1707</v>
      </c>
      <c r="B4251" s="111" t="s">
        <v>308</v>
      </c>
      <c r="C4251" s="112" t="s">
        <v>309</v>
      </c>
      <c r="D4251" s="21">
        <f t="shared" si="80"/>
        <v>92721.600000000006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17000</v>
      </c>
      <c r="W4251" s="107">
        <v>0</v>
      </c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1707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1707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1707</v>
      </c>
      <c r="B4254" s="111" t="s">
        <v>314</v>
      </c>
      <c r="C4254" s="112" t="s">
        <v>315</v>
      </c>
      <c r="D4254" s="21">
        <f t="shared" si="80"/>
        <v>211260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1707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1707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1707</v>
      </c>
      <c r="B4257" s="111" t="s">
        <v>320</v>
      </c>
      <c r="C4257" s="112" t="s">
        <v>321</v>
      </c>
      <c r="D4257" s="21">
        <f t="shared" si="80"/>
        <v>183303</v>
      </c>
      <c r="E4257" s="24">
        <f t="shared" si="81"/>
        <v>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>
        <v>0</v>
      </c>
      <c r="U4257" s="105">
        <v>0</v>
      </c>
      <c r="V4257" s="106">
        <v>49500</v>
      </c>
      <c r="W4257" s="107">
        <v>0</v>
      </c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1707</v>
      </c>
      <c r="B4258" s="111" t="s">
        <v>322</v>
      </c>
      <c r="C4258" s="112" t="s">
        <v>323</v>
      </c>
      <c r="D4258" s="21">
        <f t="shared" si="80"/>
        <v>282620</v>
      </c>
      <c r="E4258" s="24">
        <f t="shared" si="81"/>
        <v>33400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>
        <v>33480</v>
      </c>
      <c r="U4258" s="105">
        <v>33400</v>
      </c>
      <c r="V4258" s="106">
        <v>17000</v>
      </c>
      <c r="W4258" s="107">
        <v>0</v>
      </c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1707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1707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1707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252856.61000000004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>
        <v>0</v>
      </c>
      <c r="U4261" s="113">
        <v>25479.9</v>
      </c>
      <c r="V4261" s="31">
        <v>0</v>
      </c>
      <c r="W4261" s="32">
        <v>24657.72</v>
      </c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1707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120449.70000000001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>
        <v>0</v>
      </c>
      <c r="U4262" s="105">
        <v>13383.3</v>
      </c>
      <c r="V4262" s="106">
        <v>0</v>
      </c>
      <c r="W4262" s="107">
        <v>13383.3</v>
      </c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1707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8326.1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>
        <v>0</v>
      </c>
      <c r="U4263" s="113">
        <v>958.3</v>
      </c>
      <c r="V4263" s="31">
        <v>0</v>
      </c>
      <c r="W4263" s="32">
        <v>958.3</v>
      </c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1707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23278.75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>
        <v>0</v>
      </c>
      <c r="U4264" s="113">
        <v>5325.06</v>
      </c>
      <c r="V4264" s="31">
        <v>0</v>
      </c>
      <c r="W4264" s="32">
        <v>5325.06</v>
      </c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1707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5343.85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>
        <v>0</v>
      </c>
      <c r="U4265" s="105">
        <v>408.29</v>
      </c>
      <c r="V4265" s="106">
        <v>0</v>
      </c>
      <c r="W4265" s="107">
        <v>249.97</v>
      </c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1707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21252.91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>
        <v>0</v>
      </c>
      <c r="U4266" s="105">
        <v>2559.5500000000002</v>
      </c>
      <c r="V4266" s="106">
        <v>0</v>
      </c>
      <c r="W4266" s="107">
        <v>2559.5500000000002</v>
      </c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1707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987379.11999999976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>
        <v>0</v>
      </c>
      <c r="U4267" s="105">
        <v>82422.350000000006</v>
      </c>
      <c r="V4267" s="106">
        <v>0</v>
      </c>
      <c r="W4267" s="107">
        <v>82205.7</v>
      </c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1707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299029.89999999991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>
        <v>0</v>
      </c>
      <c r="U4268" s="113">
        <v>30754.91</v>
      </c>
      <c r="V4268" s="31">
        <v>0</v>
      </c>
      <c r="W4268" s="32">
        <v>28832.720000000001</v>
      </c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1707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18221.890000000003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>
        <v>0</v>
      </c>
      <c r="U4269" s="113">
        <v>4822.0600000000004</v>
      </c>
      <c r="V4269" s="31">
        <v>0</v>
      </c>
      <c r="W4269" s="32">
        <v>5294.25</v>
      </c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1707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1707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1707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1707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>
        <v>0</v>
      </c>
      <c r="U4273" s="113">
        <v>0</v>
      </c>
      <c r="V4273" s="31">
        <v>0</v>
      </c>
      <c r="W4273" s="32">
        <v>0</v>
      </c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1707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1707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>
        <v>0</v>
      </c>
      <c r="U4275" s="113">
        <v>0</v>
      </c>
      <c r="V4275" s="31">
        <v>0</v>
      </c>
      <c r="W4275" s="32">
        <v>0</v>
      </c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1707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1707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1707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1707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1707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1707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1707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1707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1707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1707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1707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1707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1707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1707</v>
      </c>
      <c r="B4289" s="111" t="s">
        <v>384</v>
      </c>
      <c r="C4289" s="112" t="s">
        <v>1568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1707</v>
      </c>
      <c r="B4290" s="111" t="s">
        <v>386</v>
      </c>
      <c r="C4290" s="112" t="s">
        <v>1662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1707</v>
      </c>
      <c r="B4291" s="111" t="s">
        <v>388</v>
      </c>
      <c r="C4291" s="112" t="s">
        <v>1663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1707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1707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1707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1707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1707</v>
      </c>
      <c r="B4296" s="111" t="s">
        <v>398</v>
      </c>
      <c r="C4296" s="112" t="s">
        <v>1569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1707</v>
      </c>
      <c r="B4297" s="111" t="s">
        <v>400</v>
      </c>
      <c r="C4297" s="112" t="s">
        <v>1664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1707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1707</v>
      </c>
      <c r="B4299" s="111" t="s">
        <v>404</v>
      </c>
      <c r="C4299" s="112" t="s">
        <v>1570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1707</v>
      </c>
      <c r="B4300" s="111" t="s">
        <v>406</v>
      </c>
      <c r="C4300" s="112" t="s">
        <v>1571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1707</v>
      </c>
      <c r="B4301" s="111" t="s">
        <v>408</v>
      </c>
      <c r="C4301" s="112" t="s">
        <v>1572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1707</v>
      </c>
      <c r="B4302" s="111" t="s">
        <v>410</v>
      </c>
      <c r="C4302" s="112" t="s">
        <v>1573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1707</v>
      </c>
      <c r="B4303" s="111" t="s">
        <v>412</v>
      </c>
      <c r="C4303" s="112" t="s">
        <v>413</v>
      </c>
      <c r="D4303" s="21">
        <f t="shared" si="82"/>
        <v>3405010.21</v>
      </c>
      <c r="E4303" s="24">
        <f t="shared" si="83"/>
        <v>2536922.1300000004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>
        <v>201977.2</v>
      </c>
      <c r="U4303" s="113">
        <v>221370.2</v>
      </c>
      <c r="V4303" s="31">
        <v>181695</v>
      </c>
      <c r="W4303" s="32">
        <v>240350.2</v>
      </c>
      <c r="X4303" s="113"/>
      <c r="Y4303" s="113"/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1707</v>
      </c>
      <c r="B4304" s="111" t="s">
        <v>414</v>
      </c>
      <c r="C4304" s="112" t="s">
        <v>415</v>
      </c>
      <c r="D4304" s="21">
        <f t="shared" si="82"/>
        <v>1511902.2899999998</v>
      </c>
      <c r="E4304" s="24">
        <f t="shared" si="83"/>
        <v>1430185.5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>
        <v>130035.5</v>
      </c>
      <c r="U4304" s="113">
        <v>76107.7</v>
      </c>
      <c r="V4304" s="31">
        <v>253219.8</v>
      </c>
      <c r="W4304" s="32">
        <v>186326.3</v>
      </c>
      <c r="X4304" s="113"/>
      <c r="Y4304" s="113"/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1707</v>
      </c>
      <c r="B4305" s="111" t="s">
        <v>416</v>
      </c>
      <c r="C4305" s="112" t="s">
        <v>417</v>
      </c>
      <c r="D4305" s="21">
        <f t="shared" si="82"/>
        <v>2435611.0999999996</v>
      </c>
      <c r="E4305" s="24">
        <f t="shared" si="83"/>
        <v>1874813.4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>
        <v>254152</v>
      </c>
      <c r="U4305" s="113">
        <v>237763.7</v>
      </c>
      <c r="V4305" s="31">
        <v>340645</v>
      </c>
      <c r="W4305" s="32">
        <v>44061</v>
      </c>
      <c r="X4305" s="113"/>
      <c r="Y4305" s="113"/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1707</v>
      </c>
      <c r="B4306" s="111" t="s">
        <v>418</v>
      </c>
      <c r="C4306" s="112" t="s">
        <v>419</v>
      </c>
      <c r="D4306" s="21">
        <f t="shared" si="82"/>
        <v>1748101.42</v>
      </c>
      <c r="E4306" s="24">
        <f t="shared" si="83"/>
        <v>1859926.5999999999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>
        <v>111656.66</v>
      </c>
      <c r="U4306" s="113">
        <v>195011</v>
      </c>
      <c r="V4306" s="31">
        <v>289127.87</v>
      </c>
      <c r="W4306" s="32">
        <v>270755.68</v>
      </c>
      <c r="X4306" s="113"/>
      <c r="Y4306" s="113"/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1707</v>
      </c>
      <c r="B4307" s="111" t="s">
        <v>420</v>
      </c>
      <c r="C4307" s="112" t="s">
        <v>421</v>
      </c>
      <c r="D4307" s="21">
        <f t="shared" si="82"/>
        <v>2450563.7200000002</v>
      </c>
      <c r="E4307" s="24">
        <f t="shared" si="83"/>
        <v>2919317.85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>
        <v>303983</v>
      </c>
      <c r="U4307" s="113">
        <v>354153.9</v>
      </c>
      <c r="V4307" s="31">
        <v>339633.9</v>
      </c>
      <c r="W4307" s="32">
        <v>795510.35</v>
      </c>
      <c r="X4307" s="113"/>
      <c r="Y4307" s="113"/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1707</v>
      </c>
      <c r="B4308" s="111" t="s">
        <v>422</v>
      </c>
      <c r="C4308" s="112" t="s">
        <v>423</v>
      </c>
      <c r="D4308" s="21">
        <f t="shared" si="82"/>
        <v>1211565.8999999999</v>
      </c>
      <c r="E4308" s="24">
        <f t="shared" si="83"/>
        <v>1226865.8999999999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>
        <v>110540</v>
      </c>
      <c r="U4308" s="113">
        <v>70482</v>
      </c>
      <c r="V4308" s="31">
        <v>99001</v>
      </c>
      <c r="W4308" s="32">
        <v>96120</v>
      </c>
      <c r="X4308" s="113"/>
      <c r="Y4308" s="113"/>
      <c r="Z4308" s="31"/>
      <c r="AA4308" s="32"/>
      <c r="AB4308" s="113"/>
      <c r="AC4308" s="113"/>
      <c r="AD4308" s="33"/>
      <c r="AF4308" s="19" t="s">
        <v>1697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1707</v>
      </c>
      <c r="B4309" s="111" t="s">
        <v>424</v>
      </c>
      <c r="C4309" s="112" t="s">
        <v>425</v>
      </c>
      <c r="D4309" s="21">
        <f t="shared" si="82"/>
        <v>3905000</v>
      </c>
      <c r="E4309" s="24">
        <f t="shared" si="83"/>
        <v>3905000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>
        <v>1420000</v>
      </c>
      <c r="U4309" s="113">
        <v>1420000</v>
      </c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1697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1707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1707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1707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1707</v>
      </c>
      <c r="B4313" s="111" t="s">
        <v>432</v>
      </c>
      <c r="C4313" s="112" t="s">
        <v>433</v>
      </c>
      <c r="D4313" s="21">
        <f t="shared" si="82"/>
        <v>117462.39999999999</v>
      </c>
      <c r="E4313" s="24">
        <f t="shared" si="83"/>
        <v>190145.38999999998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>
        <v>12930</v>
      </c>
      <c r="U4313" s="105">
        <v>58336</v>
      </c>
      <c r="V4313" s="106">
        <v>18859.400000000001</v>
      </c>
      <c r="W4313" s="107">
        <v>21402.99</v>
      </c>
      <c r="X4313" s="105"/>
      <c r="Y4313" s="105"/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1707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1707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1707</v>
      </c>
      <c r="B4316" s="111" t="s">
        <v>438</v>
      </c>
      <c r="C4316" s="112" t="s">
        <v>1574</v>
      </c>
      <c r="D4316" s="21">
        <f t="shared" si="82"/>
        <v>255170</v>
      </c>
      <c r="E4316" s="24">
        <f t="shared" si="83"/>
        <v>368506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>
        <v>33874</v>
      </c>
      <c r="U4316" s="113">
        <v>14292</v>
      </c>
      <c r="V4316" s="31">
        <v>14292</v>
      </c>
      <c r="W4316" s="32">
        <v>63552</v>
      </c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1707</v>
      </c>
      <c r="B4317" s="111" t="s">
        <v>439</v>
      </c>
      <c r="C4317" s="112" t="s">
        <v>1575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1707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1707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1707</v>
      </c>
      <c r="B4320" s="111" t="s">
        <v>1576</v>
      </c>
      <c r="C4320" s="112" t="s">
        <v>1577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1707</v>
      </c>
      <c r="B4321" s="111" t="s">
        <v>444</v>
      </c>
      <c r="C4321" s="112" t="s">
        <v>445</v>
      </c>
      <c r="D4321" s="21">
        <f t="shared" si="82"/>
        <v>223400</v>
      </c>
      <c r="E4321" s="24">
        <f t="shared" si="83"/>
        <v>223400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>
        <v>33400</v>
      </c>
      <c r="U4321" s="113">
        <v>13600</v>
      </c>
      <c r="V4321" s="31">
        <v>190000</v>
      </c>
      <c r="W4321" s="32">
        <v>190000</v>
      </c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1707</v>
      </c>
      <c r="B4322" s="111" t="s">
        <v>446</v>
      </c>
      <c r="C4322" s="112" t="s">
        <v>447</v>
      </c>
      <c r="D4322" s="21">
        <f t="shared" si="82"/>
        <v>0</v>
      </c>
      <c r="E4322" s="24">
        <f t="shared" si="83"/>
        <v>539024.75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>
        <v>0</v>
      </c>
      <c r="U4322" s="113">
        <v>12357.25</v>
      </c>
      <c r="V4322" s="31">
        <v>0</v>
      </c>
      <c r="W4322" s="32">
        <v>393.75</v>
      </c>
      <c r="X4322" s="113"/>
      <c r="Y4322" s="113"/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1707</v>
      </c>
      <c r="B4323" s="111" t="s">
        <v>448</v>
      </c>
      <c r="C4323" s="112" t="s">
        <v>449</v>
      </c>
      <c r="D4323" s="21">
        <f t="shared" si="82"/>
        <v>222656.62</v>
      </c>
      <c r="E4323" s="24">
        <f t="shared" si="83"/>
        <v>222656.62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>
        <v>38278.25</v>
      </c>
      <c r="U4323" s="113">
        <v>38278.25</v>
      </c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1707</v>
      </c>
      <c r="B4324" s="111" t="s">
        <v>450</v>
      </c>
      <c r="C4324" s="112" t="s">
        <v>1578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1707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1707</v>
      </c>
      <c r="B4326" s="111" t="s">
        <v>454</v>
      </c>
      <c r="C4326" s="112" t="s">
        <v>1579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1707</v>
      </c>
      <c r="B4327" s="111" t="s">
        <v>456</v>
      </c>
      <c r="C4327" s="112" t="s">
        <v>1580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1707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>
        <v>0</v>
      </c>
      <c r="U4328" s="105">
        <v>0</v>
      </c>
      <c r="V4328" s="106">
        <v>0</v>
      </c>
      <c r="W4328" s="107">
        <v>0</v>
      </c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1707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1707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1707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1707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1707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1707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1707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1707</v>
      </c>
      <c r="B4336" s="111" t="s">
        <v>474</v>
      </c>
      <c r="C4336" s="112" t="s">
        <v>475</v>
      </c>
      <c r="D4336" s="21">
        <f t="shared" si="84"/>
        <v>2088098</v>
      </c>
      <c r="E4336" s="24">
        <f t="shared" si="85"/>
        <v>1307720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>
        <v>102000</v>
      </c>
      <c r="U4336" s="113">
        <v>396300</v>
      </c>
      <c r="V4336" s="31">
        <v>255030</v>
      </c>
      <c r="W4336" s="32">
        <v>120700</v>
      </c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1707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1707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1707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1707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1707</v>
      </c>
      <c r="B4341" s="111" t="s">
        <v>484</v>
      </c>
      <c r="C4341" s="112" t="s">
        <v>485</v>
      </c>
      <c r="D4341" s="21">
        <f t="shared" si="84"/>
        <v>525000</v>
      </c>
      <c r="E4341" s="24">
        <f t="shared" si="85"/>
        <v>525000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>
        <v>55000</v>
      </c>
      <c r="U4341" s="105">
        <v>55000</v>
      </c>
      <c r="V4341" s="106">
        <v>55000</v>
      </c>
      <c r="W4341" s="107">
        <v>55000</v>
      </c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1707</v>
      </c>
      <c r="B4342" s="111" t="s">
        <v>486</v>
      </c>
      <c r="C4342" s="112" t="s">
        <v>1581</v>
      </c>
      <c r="D4342" s="21">
        <f t="shared" si="84"/>
        <v>4302760</v>
      </c>
      <c r="E4342" s="24">
        <f t="shared" si="85"/>
        <v>4178483.59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>
        <v>586260</v>
      </c>
      <c r="U4342" s="113">
        <v>503630</v>
      </c>
      <c r="V4342" s="31">
        <v>503630</v>
      </c>
      <c r="W4342" s="32">
        <v>400953.59</v>
      </c>
      <c r="X4342" s="113"/>
      <c r="Y4342" s="113"/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1707</v>
      </c>
      <c r="B4343" s="111" t="s">
        <v>488</v>
      </c>
      <c r="C4343" s="112" t="s">
        <v>489</v>
      </c>
      <c r="D4343" s="21">
        <f t="shared" si="84"/>
        <v>414020</v>
      </c>
      <c r="E4343" s="24">
        <f t="shared" si="85"/>
        <v>418710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>
        <v>9380</v>
      </c>
      <c r="U4343" s="113">
        <v>11760</v>
      </c>
      <c r="V4343" s="31">
        <v>11760</v>
      </c>
      <c r="W4343" s="32">
        <v>14840</v>
      </c>
      <c r="X4343" s="113"/>
      <c r="Y4343" s="113"/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1707</v>
      </c>
      <c r="B4344" s="111" t="s">
        <v>490</v>
      </c>
      <c r="C4344" s="112" t="s">
        <v>1582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1707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1707</v>
      </c>
      <c r="B4346" s="111" t="s">
        <v>494</v>
      </c>
      <c r="C4346" s="112" t="s">
        <v>495</v>
      </c>
      <c r="D4346" s="21">
        <f t="shared" si="84"/>
        <v>3543200</v>
      </c>
      <c r="E4346" s="24">
        <f t="shared" si="85"/>
        <v>3214600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>
        <v>396500</v>
      </c>
      <c r="U4346" s="105">
        <v>350200</v>
      </c>
      <c r="V4346" s="106">
        <v>398900</v>
      </c>
      <c r="W4346" s="107">
        <v>380200</v>
      </c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1707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1707</v>
      </c>
      <c r="B4348" s="111" t="s">
        <v>498</v>
      </c>
      <c r="C4348" s="112" t="s">
        <v>461</v>
      </c>
      <c r="D4348" s="21">
        <f t="shared" si="84"/>
        <v>887083.74</v>
      </c>
      <c r="E4348" s="24">
        <f t="shared" si="85"/>
        <v>918063.42999999993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>
        <v>103734.14</v>
      </c>
      <c r="U4348" s="105">
        <v>112197.54</v>
      </c>
      <c r="V4348" s="106">
        <v>160321.10999999999</v>
      </c>
      <c r="W4348" s="107">
        <v>135118.19</v>
      </c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1707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1707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1707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1707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1707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1707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1707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1707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5733.27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>
        <v>0</v>
      </c>
      <c r="U4356" s="113">
        <v>300</v>
      </c>
      <c r="V4356" s="31">
        <v>0</v>
      </c>
      <c r="W4356" s="32">
        <v>811.01</v>
      </c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1707</v>
      </c>
      <c r="B4357" s="111" t="s">
        <v>515</v>
      </c>
      <c r="C4357" s="112" t="s">
        <v>516</v>
      </c>
      <c r="D4357" s="21">
        <f t="shared" si="84"/>
        <v>12187532</v>
      </c>
      <c r="E4357" s="24">
        <f t="shared" si="85"/>
        <v>12187532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>
        <v>1489933</v>
      </c>
      <c r="U4357" s="113">
        <v>1489933</v>
      </c>
      <c r="V4357" s="31">
        <v>1412840.5</v>
      </c>
      <c r="W4357" s="32">
        <v>1412840.5</v>
      </c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1707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1707</v>
      </c>
      <c r="B4359" s="111" t="s">
        <v>519</v>
      </c>
      <c r="C4359" s="112" t="s">
        <v>520</v>
      </c>
      <c r="D4359" s="21">
        <f t="shared" si="84"/>
        <v>134089.83000000002</v>
      </c>
      <c r="E4359" s="24">
        <f t="shared" si="85"/>
        <v>142290.92000000001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>
        <v>18496.240000000002</v>
      </c>
      <c r="U4359" s="105">
        <v>22672.47</v>
      </c>
      <c r="V4359" s="106">
        <v>22672.47</v>
      </c>
      <c r="W4359" s="107">
        <v>14907.23</v>
      </c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1707</v>
      </c>
      <c r="B4360" s="111" t="s">
        <v>521</v>
      </c>
      <c r="C4360" s="112" t="s">
        <v>1583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1707</v>
      </c>
      <c r="B4361" s="111" t="s">
        <v>522</v>
      </c>
      <c r="C4361" s="112" t="s">
        <v>1584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1707</v>
      </c>
      <c r="B4362" s="111" t="s">
        <v>523</v>
      </c>
      <c r="C4362" s="112" t="s">
        <v>1665</v>
      </c>
      <c r="D4362" s="21">
        <f t="shared" si="84"/>
        <v>116231</v>
      </c>
      <c r="E4362" s="24">
        <f t="shared" si="85"/>
        <v>127669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>
        <v>21618</v>
      </c>
      <c r="U4362" s="113">
        <v>21618</v>
      </c>
      <c r="V4362" s="31">
        <v>21618</v>
      </c>
      <c r="W4362" s="32">
        <v>10831</v>
      </c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1707</v>
      </c>
      <c r="B4363" s="111" t="s">
        <v>524</v>
      </c>
      <c r="C4363" s="112" t="s">
        <v>525</v>
      </c>
      <c r="D4363" s="21">
        <f t="shared" si="84"/>
        <v>171753.39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>
        <v>0</v>
      </c>
      <c r="U4363" s="113">
        <v>0</v>
      </c>
      <c r="V4363" s="31">
        <v>115590</v>
      </c>
      <c r="W4363" s="32">
        <v>0</v>
      </c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1707</v>
      </c>
      <c r="B4364" s="111" t="s">
        <v>526</v>
      </c>
      <c r="C4364" s="112" t="s">
        <v>527</v>
      </c>
      <c r="D4364" s="21">
        <f t="shared" si="84"/>
        <v>902054.33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1707</v>
      </c>
      <c r="B4365" s="111" t="s">
        <v>528</v>
      </c>
      <c r="C4365" s="112" t="s">
        <v>529</v>
      </c>
      <c r="D4365" s="21">
        <f t="shared" si="84"/>
        <v>178796.87999999998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>
        <v>24664.9</v>
      </c>
      <c r="U4365" s="113">
        <v>0</v>
      </c>
      <c r="V4365" s="31">
        <v>20717.62</v>
      </c>
      <c r="W4365" s="32">
        <v>0</v>
      </c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1707</v>
      </c>
      <c r="B4366" s="111" t="s">
        <v>530</v>
      </c>
      <c r="C4366" s="112" t="s">
        <v>531</v>
      </c>
      <c r="D4366" s="21">
        <f t="shared" si="84"/>
        <v>1002240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>
        <v>501120</v>
      </c>
      <c r="U4366" s="113">
        <v>0</v>
      </c>
      <c r="V4366" s="31">
        <v>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1707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1707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1707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1707</v>
      </c>
      <c r="B4370" s="111" t="s">
        <v>538</v>
      </c>
      <c r="C4370" s="112" t="s">
        <v>1666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1707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1707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1707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1707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1707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1707</v>
      </c>
      <c r="B4376" s="111" t="s">
        <v>549</v>
      </c>
      <c r="C4376" s="112" t="s">
        <v>550</v>
      </c>
      <c r="D4376" s="21">
        <f t="shared" si="84"/>
        <v>19960</v>
      </c>
      <c r="E4376" s="24">
        <f t="shared" si="85"/>
        <v>71135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>
        <v>1960</v>
      </c>
      <c r="U4376" s="105">
        <v>0</v>
      </c>
      <c r="V4376" s="106">
        <v>0</v>
      </c>
      <c r="W4376" s="107">
        <v>13675</v>
      </c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1707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1707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1707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1707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1707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1707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1707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1707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1707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1707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1707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1707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1707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1707</v>
      </c>
      <c r="B4390" s="111" t="s">
        <v>577</v>
      </c>
      <c r="C4390" s="112" t="s">
        <v>1585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1707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45120.19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>
        <v>0</v>
      </c>
      <c r="U4391" s="113">
        <v>0</v>
      </c>
      <c r="V4391" s="31">
        <v>0</v>
      </c>
      <c r="W4391" s="32">
        <v>38750</v>
      </c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1707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1543969.3099999998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>
        <v>0</v>
      </c>
      <c r="U4392" s="113">
        <v>0</v>
      </c>
      <c r="V4392" s="31">
        <v>0</v>
      </c>
      <c r="W4392" s="32">
        <v>217191.66</v>
      </c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1707</v>
      </c>
      <c r="B4393" s="111" t="s">
        <v>582</v>
      </c>
      <c r="C4393" s="112" t="s">
        <v>1586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1707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1707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1707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1707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1707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1707</v>
      </c>
      <c r="B4399" s="111" t="s">
        <v>593</v>
      </c>
      <c r="C4399" s="112" t="s">
        <v>1587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1707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1707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1707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1707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1707</v>
      </c>
      <c r="B4404" s="111" t="s">
        <v>602</v>
      </c>
      <c r="C4404" s="112" t="s">
        <v>1667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1707</v>
      </c>
      <c r="B4405" s="111" t="s">
        <v>1588</v>
      </c>
      <c r="C4405" s="112" t="s">
        <v>1589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1707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1707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1707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1707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1707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1707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1707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1707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1707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8150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>
        <v>0</v>
      </c>
      <c r="W4414" s="107">
        <v>8150</v>
      </c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1707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93100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>
        <v>0</v>
      </c>
      <c r="U4415" s="113">
        <v>9850</v>
      </c>
      <c r="V4415" s="31">
        <v>0</v>
      </c>
      <c r="W4415" s="32">
        <v>9150</v>
      </c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1707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1299540.8799999999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>
        <v>0</v>
      </c>
      <c r="U4416" s="113">
        <v>436483.93</v>
      </c>
      <c r="V4416" s="31">
        <v>0</v>
      </c>
      <c r="W4416" s="32">
        <v>116864.67</v>
      </c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1707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1707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12086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3203</v>
      </c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1707</v>
      </c>
      <c r="B4419" s="111" t="s">
        <v>629</v>
      </c>
      <c r="C4419" s="112" t="s">
        <v>630</v>
      </c>
      <c r="D4419" s="21">
        <f t="shared" si="86"/>
        <v>30220.5</v>
      </c>
      <c r="E4419" s="24">
        <f t="shared" si="87"/>
        <v>674747.5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>
        <v>4024</v>
      </c>
      <c r="U4419" s="105">
        <v>54545</v>
      </c>
      <c r="V4419" s="106">
        <v>2428</v>
      </c>
      <c r="W4419" s="107">
        <v>53314.5</v>
      </c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1707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433733.5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>
        <v>0</v>
      </c>
      <c r="U4420" s="113">
        <v>50497</v>
      </c>
      <c r="V4420" s="31">
        <v>0</v>
      </c>
      <c r="W4420" s="32">
        <v>36399</v>
      </c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1707</v>
      </c>
      <c r="B4421" s="111" t="s">
        <v>633</v>
      </c>
      <c r="C4421" s="112" t="s">
        <v>1590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1707</v>
      </c>
      <c r="B4422" s="111" t="s">
        <v>634</v>
      </c>
      <c r="C4422" s="112" t="s">
        <v>1591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1707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1707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1707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1164187.5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>
        <v>0</v>
      </c>
      <c r="U4425" s="105">
        <v>109265</v>
      </c>
      <c r="V4425" s="106">
        <v>0</v>
      </c>
      <c r="W4425" s="107">
        <v>118163</v>
      </c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1707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585221.39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>
        <v>0</v>
      </c>
      <c r="U4426" s="113">
        <v>35320</v>
      </c>
      <c r="V4426" s="31">
        <v>0</v>
      </c>
      <c r="W4426" s="32">
        <v>65428</v>
      </c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1707</v>
      </c>
      <c r="B4427" s="111" t="s">
        <v>643</v>
      </c>
      <c r="C4427" s="112" t="s">
        <v>644</v>
      </c>
      <c r="D4427" s="21">
        <f t="shared" si="86"/>
        <v>50113.64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>
        <v>16590.009999999998</v>
      </c>
      <c r="U4427" s="113">
        <v>0</v>
      </c>
      <c r="V4427" s="31">
        <v>4211.91</v>
      </c>
      <c r="W4427" s="32">
        <v>0</v>
      </c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1707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52639.580000000009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>
        <v>0</v>
      </c>
      <c r="U4428" s="113">
        <v>5471.66</v>
      </c>
      <c r="V4428" s="31">
        <v>0</v>
      </c>
      <c r="W4428" s="32">
        <v>1159.0999999999999</v>
      </c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1707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138175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>
        <v>0</v>
      </c>
      <c r="U4429" s="113">
        <v>400</v>
      </c>
      <c r="V4429" s="31">
        <v>0</v>
      </c>
      <c r="W4429" s="32">
        <v>24214</v>
      </c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1707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228031.5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>
        <v>0</v>
      </c>
      <c r="U4430" s="105">
        <v>6619</v>
      </c>
      <c r="V4430" s="106">
        <v>0</v>
      </c>
      <c r="W4430" s="107">
        <v>17603</v>
      </c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1707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148374.5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>
        <v>0</v>
      </c>
      <c r="U4431" s="113">
        <v>19202.5</v>
      </c>
      <c r="V4431" s="31">
        <v>0</v>
      </c>
      <c r="W4431" s="32">
        <v>18770.5</v>
      </c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1707</v>
      </c>
      <c r="B4432" s="111" t="s">
        <v>653</v>
      </c>
      <c r="C4432" s="112" t="s">
        <v>1592</v>
      </c>
      <c r="D4432" s="21">
        <f t="shared" si="86"/>
        <v>0</v>
      </c>
      <c r="E4432" s="24">
        <f t="shared" si="87"/>
        <v>129892.5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>
        <v>0</v>
      </c>
      <c r="U4432" s="113">
        <v>3349</v>
      </c>
      <c r="V4432" s="31">
        <v>0</v>
      </c>
      <c r="W4432" s="32">
        <v>1282</v>
      </c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1707</v>
      </c>
      <c r="B4433" s="111" t="s">
        <v>654</v>
      </c>
      <c r="C4433" s="112" t="s">
        <v>1593</v>
      </c>
      <c r="D4433" s="21">
        <f t="shared" si="86"/>
        <v>22660.76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1576.41</v>
      </c>
      <c r="W4433" s="32">
        <v>0</v>
      </c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1707</v>
      </c>
      <c r="B4434" s="111" t="s">
        <v>655</v>
      </c>
      <c r="C4434" s="112" t="s">
        <v>1594</v>
      </c>
      <c r="D4434" s="21">
        <f t="shared" si="86"/>
        <v>0</v>
      </c>
      <c r="E4434" s="24">
        <f t="shared" si="87"/>
        <v>4258.18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>
        <v>0</v>
      </c>
      <c r="U4434" s="113">
        <v>1911.52</v>
      </c>
      <c r="V4434" s="31">
        <v>0</v>
      </c>
      <c r="W4434" s="32">
        <v>0</v>
      </c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1707</v>
      </c>
      <c r="B4435" s="111" t="s">
        <v>656</v>
      </c>
      <c r="C4435" s="112" t="s">
        <v>1595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1707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1707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1707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1707</v>
      </c>
      <c r="B4439" s="111" t="s">
        <v>663</v>
      </c>
      <c r="C4439" s="112" t="s">
        <v>664</v>
      </c>
      <c r="D4439" s="21">
        <f t="shared" si="86"/>
        <v>157012.33000000002</v>
      </c>
      <c r="E4439" s="24">
        <f t="shared" si="87"/>
        <v>11503210.5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>
        <v>34876</v>
      </c>
      <c r="U4439" s="113">
        <v>1036568.5</v>
      </c>
      <c r="V4439" s="31">
        <v>7835</v>
      </c>
      <c r="W4439" s="32">
        <v>1254229.5</v>
      </c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1707</v>
      </c>
      <c r="B4440" s="111" t="s">
        <v>665</v>
      </c>
      <c r="C4440" s="112" t="s">
        <v>666</v>
      </c>
      <c r="D4440" s="21">
        <f t="shared" si="86"/>
        <v>144718.70000000001</v>
      </c>
      <c r="E4440" s="24">
        <f t="shared" si="87"/>
        <v>6787035.3100000005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>
        <v>7118.94</v>
      </c>
      <c r="U4440" s="113">
        <v>963471</v>
      </c>
      <c r="V4440" s="31">
        <v>5376</v>
      </c>
      <c r="W4440" s="32">
        <v>556431</v>
      </c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1707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44737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>
        <v>0</v>
      </c>
      <c r="U4441" s="113">
        <v>3792</v>
      </c>
      <c r="V4441" s="31">
        <v>0</v>
      </c>
      <c r="W4441" s="32">
        <v>14315</v>
      </c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1707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1707</v>
      </c>
      <c r="B4443" s="111" t="s">
        <v>671</v>
      </c>
      <c r="C4443" s="112" t="s">
        <v>1596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1707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894489.02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1707</v>
      </c>
      <c r="B4445" s="111" t="s">
        <v>674</v>
      </c>
      <c r="C4445" s="112" t="s">
        <v>675</v>
      </c>
      <c r="D4445" s="21">
        <f t="shared" si="86"/>
        <v>11346198.17</v>
      </c>
      <c r="E4445" s="24">
        <f t="shared" si="87"/>
        <v>24187436.359999999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>
        <v>1001692.5</v>
      </c>
      <c r="U4445" s="105">
        <v>0</v>
      </c>
      <c r="V4445" s="106">
        <v>1246394.5</v>
      </c>
      <c r="W4445" s="107">
        <v>0</v>
      </c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1707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1707</v>
      </c>
      <c r="B4447" s="111" t="s">
        <v>678</v>
      </c>
      <c r="C4447" s="112" t="s">
        <v>679</v>
      </c>
      <c r="D4447" s="21">
        <f t="shared" si="86"/>
        <v>1229115.8999999999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>
        <v>94174.5</v>
      </c>
      <c r="U4447" s="113">
        <v>0</v>
      </c>
      <c r="V4447" s="31">
        <v>313485.40000000002</v>
      </c>
      <c r="W4447" s="32">
        <v>0</v>
      </c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1707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417177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>
        <v>0</v>
      </c>
      <c r="U4448" s="113">
        <v>1260</v>
      </c>
      <c r="V4448" s="31">
        <v>0</v>
      </c>
      <c r="W4448" s="32">
        <v>8121</v>
      </c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1707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800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>
        <v>0</v>
      </c>
      <c r="U4449" s="113">
        <v>700</v>
      </c>
      <c r="V4449" s="31">
        <v>0</v>
      </c>
      <c r="W4449" s="32">
        <v>0</v>
      </c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1707</v>
      </c>
      <c r="B4450" s="111" t="s">
        <v>684</v>
      </c>
      <c r="C4450" s="112" t="s">
        <v>685</v>
      </c>
      <c r="D4450" s="21">
        <f t="shared" si="86"/>
        <v>47810</v>
      </c>
      <c r="E4450" s="24">
        <f t="shared" si="87"/>
        <v>1686012.71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>
        <v>47810</v>
      </c>
      <c r="U4450" s="105">
        <v>304410.63</v>
      </c>
      <c r="V4450" s="106">
        <v>0</v>
      </c>
      <c r="W4450" s="107">
        <v>34325</v>
      </c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1707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1707</v>
      </c>
      <c r="B4452" s="111" t="s">
        <v>688</v>
      </c>
      <c r="C4452" s="112" t="s">
        <v>689</v>
      </c>
      <c r="D4452" s="21">
        <f t="shared" si="86"/>
        <v>1124922.1900000002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>
        <v>144398.41</v>
      </c>
      <c r="U4452" s="113">
        <v>0</v>
      </c>
      <c r="V4452" s="31">
        <v>91000.95</v>
      </c>
      <c r="W4452" s="32">
        <v>0</v>
      </c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1707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1576333.1099999999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>
        <v>0</v>
      </c>
      <c r="U4453" s="113">
        <v>0</v>
      </c>
      <c r="V4453" s="31">
        <v>0</v>
      </c>
      <c r="W4453" s="32">
        <v>192863.4</v>
      </c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1707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1707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>
        <v>0</v>
      </c>
      <c r="U4455" s="105">
        <v>0</v>
      </c>
      <c r="V4455" s="106">
        <v>0</v>
      </c>
      <c r="W4455" s="107">
        <v>0</v>
      </c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1707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1229115.8999999999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>
        <v>0</v>
      </c>
      <c r="U4456" s="105">
        <v>94174.5</v>
      </c>
      <c r="V4456" s="106">
        <v>0</v>
      </c>
      <c r="W4456" s="107">
        <v>313485.40000000002</v>
      </c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1707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1707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1707</v>
      </c>
      <c r="B4459" s="111" t="s">
        <v>702</v>
      </c>
      <c r="C4459" s="112" t="s">
        <v>1597</v>
      </c>
      <c r="D4459" s="21">
        <f t="shared" si="88"/>
        <v>9412.44</v>
      </c>
      <c r="E4459" s="24">
        <f t="shared" si="89"/>
        <v>310559.33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>
        <v>0</v>
      </c>
      <c r="U4459" s="113">
        <v>46795</v>
      </c>
      <c r="V4459" s="31">
        <v>0</v>
      </c>
      <c r="W4459" s="32">
        <v>34791</v>
      </c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1707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165913.69999999998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>
        <v>0</v>
      </c>
      <c r="U4460" s="105">
        <v>7118.94</v>
      </c>
      <c r="V4460" s="106">
        <v>0</v>
      </c>
      <c r="W4460" s="107">
        <v>5376</v>
      </c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1707</v>
      </c>
      <c r="B4461" s="111" t="s">
        <v>705</v>
      </c>
      <c r="C4461" s="112" t="s">
        <v>1668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1707</v>
      </c>
      <c r="B4462" s="111" t="s">
        <v>706</v>
      </c>
      <c r="C4462" s="112" t="s">
        <v>1669</v>
      </c>
      <c r="D4462" s="21">
        <f t="shared" si="88"/>
        <v>0</v>
      </c>
      <c r="E4462" s="24">
        <f t="shared" si="89"/>
        <v>250676.51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243629.03</v>
      </c>
      <c r="V4462" s="31">
        <v>0</v>
      </c>
      <c r="W4462" s="32">
        <v>0</v>
      </c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1707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1707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1707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1707</v>
      </c>
      <c r="B4466" s="111" t="s">
        <v>713</v>
      </c>
      <c r="C4466" s="112" t="s">
        <v>714</v>
      </c>
      <c r="D4466" s="21">
        <f t="shared" si="88"/>
        <v>11443.8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>
        <v>3826</v>
      </c>
      <c r="U4466" s="113">
        <v>0</v>
      </c>
      <c r="V4466" s="31">
        <v>940</v>
      </c>
      <c r="W4466" s="32">
        <v>0</v>
      </c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1707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1707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1707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1707</v>
      </c>
      <c r="B4470" s="111" t="s">
        <v>721</v>
      </c>
      <c r="C4470" s="112" t="s">
        <v>722</v>
      </c>
      <c r="D4470" s="21">
        <f t="shared" si="88"/>
        <v>1779541.0399999998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>
        <v>209945.4</v>
      </c>
      <c r="U4470" s="105">
        <v>0</v>
      </c>
      <c r="V4470" s="106">
        <v>209945.4</v>
      </c>
      <c r="W4470" s="107">
        <v>0</v>
      </c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1707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1707</v>
      </c>
      <c r="B4472" s="111" t="s">
        <v>1598</v>
      </c>
      <c r="C4472" s="112" t="s">
        <v>1599</v>
      </c>
      <c r="D4472" s="21">
        <f t="shared" si="88"/>
        <v>0</v>
      </c>
      <c r="E4472" s="24">
        <f t="shared" si="89"/>
        <v>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1707</v>
      </c>
      <c r="B4473" s="111" t="s">
        <v>1600</v>
      </c>
      <c r="C4473" s="112" t="s">
        <v>1601</v>
      </c>
      <c r="D4473" s="21">
        <f t="shared" si="88"/>
        <v>0</v>
      </c>
      <c r="E4473" s="24">
        <f t="shared" si="89"/>
        <v>0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1707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1707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446873.5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>
        <v>0</v>
      </c>
      <c r="U4475" s="113">
        <v>46483</v>
      </c>
      <c r="V4475" s="31">
        <v>0</v>
      </c>
      <c r="W4475" s="32">
        <v>52779</v>
      </c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1707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185342.5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>
        <v>0</v>
      </c>
      <c r="U4476" s="105">
        <v>14140</v>
      </c>
      <c r="V4476" s="106">
        <v>0</v>
      </c>
      <c r="W4476" s="107">
        <v>4718</v>
      </c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1707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1707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1707</v>
      </c>
      <c r="B4479" s="111" t="s">
        <v>1602</v>
      </c>
      <c r="C4479" s="112" t="s">
        <v>1603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1707</v>
      </c>
      <c r="B4480" s="111" t="s">
        <v>1604</v>
      </c>
      <c r="C4480" s="112" t="s">
        <v>1605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1707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59239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>
        <v>0</v>
      </c>
      <c r="U4481" s="113">
        <v>1470</v>
      </c>
      <c r="V4481" s="31">
        <v>0</v>
      </c>
      <c r="W4481" s="32">
        <v>6720</v>
      </c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1707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532469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>
        <v>0</v>
      </c>
      <c r="U4482" s="113">
        <v>396114.5</v>
      </c>
      <c r="V4482" s="31">
        <v>0</v>
      </c>
      <c r="W4482" s="32">
        <v>89808</v>
      </c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1707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1707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1707</v>
      </c>
      <c r="B4485" s="111" t="s">
        <v>743</v>
      </c>
      <c r="C4485" s="112" t="s">
        <v>744</v>
      </c>
      <c r="D4485" s="21">
        <f t="shared" si="88"/>
        <v>122733.72999999998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>
        <v>9735.59</v>
      </c>
      <c r="U4485" s="105">
        <v>0</v>
      </c>
      <c r="V4485" s="106">
        <v>22618.51</v>
      </c>
      <c r="W4485" s="107">
        <v>0</v>
      </c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1707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>
        <v>0</v>
      </c>
      <c r="U4486" s="113">
        <v>0</v>
      </c>
      <c r="V4486" s="31">
        <v>0</v>
      </c>
      <c r="W4486" s="32">
        <v>0</v>
      </c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1707</v>
      </c>
      <c r="B4487" s="111" t="s">
        <v>747</v>
      </c>
      <c r="C4487" s="112" t="s">
        <v>748</v>
      </c>
      <c r="D4487" s="21">
        <f t="shared" si="88"/>
        <v>93313.44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>
        <v>93313.44</v>
      </c>
      <c r="W4487" s="32">
        <v>0</v>
      </c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1707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0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1707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1707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1707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1707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0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1707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1707</v>
      </c>
      <c r="B4494" s="111" t="s">
        <v>761</v>
      </c>
      <c r="C4494" s="112" t="s">
        <v>762</v>
      </c>
      <c r="D4494" s="21">
        <f t="shared" si="88"/>
        <v>0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1707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1707</v>
      </c>
      <c r="B4496" s="111" t="s">
        <v>765</v>
      </c>
      <c r="C4496" s="112" t="s">
        <v>1670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1707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1707</v>
      </c>
      <c r="B4498" s="111" t="s">
        <v>768</v>
      </c>
      <c r="C4498" s="112" t="s">
        <v>1671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1707</v>
      </c>
      <c r="B4499" s="111" t="s">
        <v>769</v>
      </c>
      <c r="C4499" s="112" t="s">
        <v>1672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1707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1707</v>
      </c>
      <c r="B4501" s="111" t="s">
        <v>772</v>
      </c>
      <c r="C4501" s="112" t="s">
        <v>1673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1707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1707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1707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1707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1707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1707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1707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1707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1707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1707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1707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1707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1511.5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0</v>
      </c>
      <c r="V4513" s="31">
        <v>0</v>
      </c>
      <c r="W4513" s="32">
        <v>0</v>
      </c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1707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1707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1707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1707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1707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1707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1707</v>
      </c>
      <c r="B4520" s="111" t="s">
        <v>809</v>
      </c>
      <c r="C4520" s="112" t="s">
        <v>1674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1707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1707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1707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214125.44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>
        <v>0</v>
      </c>
      <c r="U4523" s="113">
        <v>102810.09</v>
      </c>
      <c r="V4523" s="31">
        <v>0</v>
      </c>
      <c r="W4523" s="32">
        <v>14100</v>
      </c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1707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1707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1707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41872.74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8231.15</v>
      </c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1707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1707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1707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1707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16675195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>
        <v>0</v>
      </c>
      <c r="U4530" s="113">
        <v>1980870</v>
      </c>
      <c r="V4530" s="31">
        <v>0</v>
      </c>
      <c r="W4530" s="32">
        <v>1921795</v>
      </c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1707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1707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1707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1707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1707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629791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>
        <v>0</v>
      </c>
      <c r="U4535" s="105">
        <v>75144.5</v>
      </c>
      <c r="V4535" s="106">
        <v>0</v>
      </c>
      <c r="W4535" s="107">
        <v>72583</v>
      </c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1707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1707</v>
      </c>
      <c r="B4537" s="111" t="s">
        <v>1606</v>
      </c>
      <c r="C4537" s="112" t="s">
        <v>1607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1707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1707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1707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1707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1707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1707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1707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1707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1707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1707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1707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81700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>
        <v>0</v>
      </c>
      <c r="U4548" s="113">
        <v>5900</v>
      </c>
      <c r="V4548" s="31">
        <v>0</v>
      </c>
      <c r="W4548" s="32">
        <v>11700</v>
      </c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1707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1707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1707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1707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1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>
        <v>0</v>
      </c>
      <c r="W4552" s="32">
        <v>1</v>
      </c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1707</v>
      </c>
      <c r="B4553" s="111" t="s">
        <v>870</v>
      </c>
      <c r="C4553" s="112" t="s">
        <v>1675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1707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1707</v>
      </c>
      <c r="B4555" s="111" t="s">
        <v>873</v>
      </c>
      <c r="C4555" s="112" t="s">
        <v>1676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1707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1707</v>
      </c>
      <c r="B4557" s="111" t="s">
        <v>876</v>
      </c>
      <c r="C4557" s="112" t="s">
        <v>1677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1707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946950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>
        <v>0</v>
      </c>
      <c r="U4558" s="113">
        <v>109900</v>
      </c>
      <c r="V4558" s="31">
        <v>0</v>
      </c>
      <c r="W4558" s="32">
        <v>105500</v>
      </c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1707</v>
      </c>
      <c r="B4559" s="111" t="s">
        <v>879</v>
      </c>
      <c r="C4559" s="112" t="s">
        <v>1678</v>
      </c>
      <c r="D4559" s="21">
        <f t="shared" si="90"/>
        <v>0</v>
      </c>
      <c r="E4559" s="24">
        <f t="shared" si="91"/>
        <v>38459.56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>
        <v>0</v>
      </c>
      <c r="U4559" s="113">
        <v>6996.16</v>
      </c>
      <c r="V4559" s="31">
        <v>0</v>
      </c>
      <c r="W4559" s="32">
        <v>4664.1000000000004</v>
      </c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1707</v>
      </c>
      <c r="B4560" s="111" t="s">
        <v>880</v>
      </c>
      <c r="C4560" s="112" t="s">
        <v>1679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1707</v>
      </c>
      <c r="B4561" s="111" t="s">
        <v>881</v>
      </c>
      <c r="C4561" s="112" t="s">
        <v>1680</v>
      </c>
      <c r="D4561" s="21">
        <f t="shared" si="90"/>
        <v>0</v>
      </c>
      <c r="E4561" s="24">
        <f t="shared" si="91"/>
        <v>361070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>
        <v>0</v>
      </c>
      <c r="U4561" s="113">
        <v>286700</v>
      </c>
      <c r="V4561" s="31">
        <v>0</v>
      </c>
      <c r="W4561" s="32">
        <v>15200</v>
      </c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1707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219104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>
        <v>0</v>
      </c>
      <c r="U4562" s="113">
        <v>18540</v>
      </c>
      <c r="V4562" s="31">
        <v>0</v>
      </c>
      <c r="W4562" s="32">
        <v>21990</v>
      </c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1707</v>
      </c>
      <c r="B4563" s="111" t="s">
        <v>884</v>
      </c>
      <c r="C4563" s="112" t="s">
        <v>885</v>
      </c>
      <c r="D4563" s="21">
        <f t="shared" si="90"/>
        <v>13944195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>
        <v>1635470</v>
      </c>
      <c r="U4563" s="105">
        <v>0</v>
      </c>
      <c r="V4563" s="106">
        <v>1576395</v>
      </c>
      <c r="W4563" s="107">
        <v>0</v>
      </c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1707</v>
      </c>
      <c r="B4564" s="111" t="s">
        <v>886</v>
      </c>
      <c r="C4564" s="112" t="s">
        <v>887</v>
      </c>
      <c r="D4564" s="21">
        <f t="shared" si="90"/>
        <v>1200960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>
        <v>167540</v>
      </c>
      <c r="U4564" s="113">
        <v>0</v>
      </c>
      <c r="V4564" s="31">
        <v>167540</v>
      </c>
      <c r="W4564" s="32">
        <v>0</v>
      </c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1707</v>
      </c>
      <c r="B4565" s="111" t="s">
        <v>888</v>
      </c>
      <c r="C4565" s="112" t="s">
        <v>1681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1707</v>
      </c>
      <c r="B4566" s="111" t="s">
        <v>889</v>
      </c>
      <c r="C4566" s="112" t="s">
        <v>890</v>
      </c>
      <c r="D4566" s="21">
        <f t="shared" si="90"/>
        <v>838600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>
        <v>97300</v>
      </c>
      <c r="U4566" s="105">
        <v>0</v>
      </c>
      <c r="V4566" s="106">
        <v>97300</v>
      </c>
      <c r="W4566" s="107">
        <v>0</v>
      </c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1707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1707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1707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1707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1707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1707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1707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1707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1707</v>
      </c>
      <c r="B4575" s="111" t="s">
        <v>907</v>
      </c>
      <c r="C4575" s="112" t="s">
        <v>908</v>
      </c>
      <c r="D4575" s="21">
        <f t="shared" si="90"/>
        <v>802474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>
        <v>96320</v>
      </c>
      <c r="U4575" s="113">
        <v>0</v>
      </c>
      <c r="V4575" s="31">
        <v>100010</v>
      </c>
      <c r="W4575" s="32">
        <v>0</v>
      </c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1707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1707</v>
      </c>
      <c r="B4577" s="111" t="s">
        <v>911</v>
      </c>
      <c r="C4577" s="112" t="s">
        <v>912</v>
      </c>
      <c r="D4577" s="21">
        <f t="shared" si="90"/>
        <v>2385573</v>
      </c>
      <c r="E4577" s="24">
        <f t="shared" si="91"/>
        <v>0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>
        <v>262930</v>
      </c>
      <c r="U4577" s="105">
        <v>0</v>
      </c>
      <c r="V4577" s="106">
        <v>262930</v>
      </c>
      <c r="W4577" s="107">
        <v>0</v>
      </c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1707</v>
      </c>
      <c r="B4578" s="111" t="s">
        <v>913</v>
      </c>
      <c r="C4578" s="112" t="s">
        <v>914</v>
      </c>
      <c r="D4578" s="21">
        <f t="shared" si="90"/>
        <v>707020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>
        <v>80690</v>
      </c>
      <c r="U4578" s="113">
        <v>0</v>
      </c>
      <c r="V4578" s="31">
        <v>80690</v>
      </c>
      <c r="W4578" s="32">
        <v>0</v>
      </c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1707</v>
      </c>
      <c r="B4579" s="111" t="s">
        <v>915</v>
      </c>
      <c r="C4579" s="112" t="s">
        <v>916</v>
      </c>
      <c r="D4579" s="21">
        <f t="shared" si="90"/>
        <v>278553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>
        <v>37444</v>
      </c>
      <c r="U4579" s="105">
        <v>0</v>
      </c>
      <c r="V4579" s="106">
        <v>37950</v>
      </c>
      <c r="W4579" s="107">
        <v>0</v>
      </c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1707</v>
      </c>
      <c r="B4580" s="111" t="s">
        <v>917</v>
      </c>
      <c r="C4580" s="112" t="s">
        <v>918</v>
      </c>
      <c r="D4580" s="21">
        <f t="shared" si="90"/>
        <v>453723.37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>
        <v>53620</v>
      </c>
      <c r="U4580" s="105">
        <v>0</v>
      </c>
      <c r="V4580" s="106">
        <v>58600</v>
      </c>
      <c r="W4580" s="107">
        <v>0</v>
      </c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1707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1707</v>
      </c>
      <c r="B4582" s="111" t="s">
        <v>921</v>
      </c>
      <c r="C4582" s="112" t="s">
        <v>922</v>
      </c>
      <c r="D4582" s="21">
        <f t="shared" si="92"/>
        <v>573840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>
        <v>63760</v>
      </c>
      <c r="U4582" s="105">
        <v>0</v>
      </c>
      <c r="V4582" s="106">
        <v>63760</v>
      </c>
      <c r="W4582" s="107">
        <v>0</v>
      </c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1707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1707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1707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1707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1707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1707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1707</v>
      </c>
      <c r="B4589" s="111" t="s">
        <v>935</v>
      </c>
      <c r="C4589" s="112" t="s">
        <v>936</v>
      </c>
      <c r="D4589" s="21">
        <f t="shared" si="92"/>
        <v>117600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>
        <v>16800</v>
      </c>
      <c r="U4589" s="113">
        <v>0</v>
      </c>
      <c r="V4589" s="31">
        <v>16800</v>
      </c>
      <c r="W4589" s="32">
        <v>0</v>
      </c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1707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1707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1707</v>
      </c>
      <c r="B4592" s="111" t="s">
        <v>941</v>
      </c>
      <c r="C4592" s="112" t="s">
        <v>1608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1707</v>
      </c>
      <c r="B4593" s="111" t="s">
        <v>1609</v>
      </c>
      <c r="C4593" s="112" t="s">
        <v>1610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1707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1707</v>
      </c>
      <c r="B4595" s="111" t="s">
        <v>944</v>
      </c>
      <c r="C4595" s="112" t="s">
        <v>945</v>
      </c>
      <c r="D4595" s="21">
        <f t="shared" si="92"/>
        <v>251936.39999999997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>
        <v>30057.8</v>
      </c>
      <c r="U4595" s="113">
        <v>0</v>
      </c>
      <c r="V4595" s="31">
        <v>29033.200000000001</v>
      </c>
      <c r="W4595" s="32">
        <v>0</v>
      </c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1707</v>
      </c>
      <c r="B4596" s="111" t="s">
        <v>946</v>
      </c>
      <c r="C4596" s="112" t="s">
        <v>947</v>
      </c>
      <c r="D4596" s="21">
        <f t="shared" si="92"/>
        <v>377854.60000000003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>
        <v>45086.7</v>
      </c>
      <c r="U4596" s="113">
        <v>0</v>
      </c>
      <c r="V4596" s="31">
        <v>43549.8</v>
      </c>
      <c r="W4596" s="32">
        <v>0</v>
      </c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1707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1707</v>
      </c>
      <c r="B4598" s="111" t="s">
        <v>950</v>
      </c>
      <c r="C4598" s="112" t="s">
        <v>951</v>
      </c>
      <c r="D4598" s="21">
        <f t="shared" si="92"/>
        <v>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1707</v>
      </c>
      <c r="B4599" s="111" t="s">
        <v>952</v>
      </c>
      <c r="C4599" s="112" t="s">
        <v>953</v>
      </c>
      <c r="D4599" s="21">
        <f t="shared" si="92"/>
        <v>116231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>
        <v>21618</v>
      </c>
      <c r="U4599" s="105">
        <v>0</v>
      </c>
      <c r="V4599" s="106">
        <v>21618</v>
      </c>
      <c r="W4599" s="107">
        <v>0</v>
      </c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1707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1707</v>
      </c>
      <c r="B4601" s="111" t="s">
        <v>956</v>
      </c>
      <c r="C4601" s="112" t="s">
        <v>1611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1707</v>
      </c>
      <c r="B4602" s="111" t="s">
        <v>957</v>
      </c>
      <c r="C4602" s="112" t="s">
        <v>1682</v>
      </c>
      <c r="D4602" s="21">
        <f t="shared" si="92"/>
        <v>927000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>
        <v>107500</v>
      </c>
      <c r="U4602" s="113">
        <v>0</v>
      </c>
      <c r="V4602" s="31">
        <v>105500</v>
      </c>
      <c r="W4602" s="32">
        <v>0</v>
      </c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1707</v>
      </c>
      <c r="B4603" s="111" t="s">
        <v>958</v>
      </c>
      <c r="C4603" s="112" t="s">
        <v>1683</v>
      </c>
      <c r="D4603" s="21">
        <f t="shared" si="92"/>
        <v>13500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>
        <v>1500</v>
      </c>
      <c r="U4603" s="113">
        <v>0</v>
      </c>
      <c r="V4603" s="31">
        <v>1500</v>
      </c>
      <c r="W4603" s="32">
        <v>0</v>
      </c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1707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1707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1707</v>
      </c>
      <c r="B4606" s="111" t="s">
        <v>963</v>
      </c>
      <c r="C4606" s="112" t="s">
        <v>1684</v>
      </c>
      <c r="D4606" s="21">
        <f t="shared" si="92"/>
        <v>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1707</v>
      </c>
      <c r="B4607" s="111" t="s">
        <v>964</v>
      </c>
      <c r="C4607" s="112" t="s">
        <v>1685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1707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1707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1707</v>
      </c>
      <c r="B4610" s="111" t="s">
        <v>969</v>
      </c>
      <c r="C4610" s="112" t="s">
        <v>970</v>
      </c>
      <c r="D4610" s="21">
        <f t="shared" si="92"/>
        <v>3011620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>
        <v>330900</v>
      </c>
      <c r="U4610" s="105">
        <v>0</v>
      </c>
      <c r="V4610" s="106">
        <v>360900</v>
      </c>
      <c r="W4610" s="107">
        <v>0</v>
      </c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1707</v>
      </c>
      <c r="B4611" s="111" t="s">
        <v>971</v>
      </c>
      <c r="C4611" s="112" t="s">
        <v>972</v>
      </c>
      <c r="D4611" s="21">
        <f t="shared" si="92"/>
        <v>221300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>
        <v>19300</v>
      </c>
      <c r="U4611" s="105">
        <v>0</v>
      </c>
      <c r="V4611" s="106">
        <v>19300</v>
      </c>
      <c r="W4611" s="107">
        <v>0</v>
      </c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1707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1707</v>
      </c>
      <c r="B4613" s="111" t="s">
        <v>975</v>
      </c>
      <c r="C4613" s="112" t="s">
        <v>1612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1707</v>
      </c>
      <c r="B4614" s="111" t="s">
        <v>976</v>
      </c>
      <c r="C4614" s="112" t="s">
        <v>1613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1707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1707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1707</v>
      </c>
      <c r="B4617" s="111" t="s">
        <v>981</v>
      </c>
      <c r="C4617" s="112" t="s">
        <v>982</v>
      </c>
      <c r="D4617" s="21">
        <f t="shared" si="92"/>
        <v>70400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>
        <v>2100</v>
      </c>
      <c r="U4617" s="105">
        <v>0</v>
      </c>
      <c r="V4617" s="106">
        <v>15200</v>
      </c>
      <c r="W4617" s="107">
        <v>0</v>
      </c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1707</v>
      </c>
      <c r="B4618" s="111" t="s">
        <v>983</v>
      </c>
      <c r="C4618" s="112" t="s">
        <v>1614</v>
      </c>
      <c r="D4618" s="21">
        <f t="shared" si="92"/>
        <v>6070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>
        <v>0</v>
      </c>
      <c r="U4618" s="113">
        <v>0</v>
      </c>
      <c r="V4618" s="31">
        <v>0</v>
      </c>
      <c r="W4618" s="32">
        <v>0</v>
      </c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1707</v>
      </c>
      <c r="B4619" s="111" t="s">
        <v>984</v>
      </c>
      <c r="C4619" s="112" t="s">
        <v>1615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1707</v>
      </c>
      <c r="B4620" s="111" t="s">
        <v>985</v>
      </c>
      <c r="C4620" s="112" t="s">
        <v>1616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1707</v>
      </c>
      <c r="B4621" s="111" t="s">
        <v>986</v>
      </c>
      <c r="C4621" s="112" t="s">
        <v>1617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1707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1707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1707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1707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1707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1707</v>
      </c>
      <c r="B4627" s="111" t="s">
        <v>996</v>
      </c>
      <c r="C4627" s="112" t="s">
        <v>1686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1707</v>
      </c>
      <c r="B4628" s="111" t="s">
        <v>997</v>
      </c>
      <c r="C4628" s="112" t="s">
        <v>1687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1707</v>
      </c>
      <c r="B4629" s="111" t="s">
        <v>998</v>
      </c>
      <c r="C4629" s="112" t="s">
        <v>1688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1707</v>
      </c>
      <c r="B4630" s="111" t="s">
        <v>999</v>
      </c>
      <c r="C4630" s="112" t="s">
        <v>1689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1707</v>
      </c>
      <c r="B4631" s="111" t="s">
        <v>1000</v>
      </c>
      <c r="C4631" s="112" t="s">
        <v>1618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1707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1707</v>
      </c>
      <c r="B4633" s="111" t="s">
        <v>1003</v>
      </c>
      <c r="C4633" s="112" t="s">
        <v>1619</v>
      </c>
      <c r="D4633" s="21">
        <f t="shared" si="92"/>
        <v>30790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1707</v>
      </c>
      <c r="B4634" s="111" t="s">
        <v>1004</v>
      </c>
      <c r="C4634" s="112" t="s">
        <v>1620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1707</v>
      </c>
      <c r="B4635" s="111" t="s">
        <v>1005</v>
      </c>
      <c r="C4635" s="112" t="s">
        <v>1621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1707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1707</v>
      </c>
      <c r="B4637" s="111" t="s">
        <v>1008</v>
      </c>
      <c r="C4637" s="112" t="s">
        <v>1009</v>
      </c>
      <c r="D4637" s="21">
        <f t="shared" si="92"/>
        <v>9040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>
        <v>0</v>
      </c>
      <c r="U4637" s="113">
        <v>0</v>
      </c>
      <c r="V4637" s="31">
        <v>0</v>
      </c>
      <c r="W4637" s="32">
        <v>0</v>
      </c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1707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1707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0</v>
      </c>
      <c r="W4639" s="32">
        <v>0</v>
      </c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1707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1707</v>
      </c>
      <c r="B4641" s="111" t="s">
        <v>1016</v>
      </c>
      <c r="C4641" s="112" t="s">
        <v>1017</v>
      </c>
      <c r="D4641" s="21">
        <f t="shared" si="92"/>
        <v>18462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1707</v>
      </c>
      <c r="B4642" s="111" t="s">
        <v>1018</v>
      </c>
      <c r="C4642" s="112" t="s">
        <v>1019</v>
      </c>
      <c r="D4642" s="21">
        <f t="shared" si="92"/>
        <v>226726.05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>
        <v>42646.34</v>
      </c>
      <c r="U4642" s="113">
        <v>0</v>
      </c>
      <c r="V4642" s="31">
        <v>10751.9</v>
      </c>
      <c r="W4642" s="32">
        <v>0</v>
      </c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1707</v>
      </c>
      <c r="B4643" s="111" t="s">
        <v>1020</v>
      </c>
      <c r="C4643" s="112" t="s">
        <v>1021</v>
      </c>
      <c r="D4643" s="21">
        <f t="shared" si="92"/>
        <v>20978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>
        <v>12400</v>
      </c>
      <c r="U4643" s="105">
        <v>0</v>
      </c>
      <c r="V4643" s="106">
        <v>5480</v>
      </c>
      <c r="W4643" s="107">
        <v>0</v>
      </c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1707</v>
      </c>
      <c r="B4644" s="111" t="s">
        <v>1022</v>
      </c>
      <c r="C4644" s="112" t="s">
        <v>1023</v>
      </c>
      <c r="D4644" s="21">
        <f t="shared" si="92"/>
        <v>60458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>
        <v>7821</v>
      </c>
      <c r="U4644" s="113">
        <v>0</v>
      </c>
      <c r="V4644" s="31">
        <v>14726</v>
      </c>
      <c r="W4644" s="32">
        <v>0</v>
      </c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1707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1707</v>
      </c>
      <c r="B4646" s="111" t="s">
        <v>1026</v>
      </c>
      <c r="C4646" s="112" t="s">
        <v>1027</v>
      </c>
      <c r="D4646" s="21">
        <f t="shared" si="94"/>
        <v>282385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>
        <v>34070</v>
      </c>
      <c r="U4646" s="105">
        <v>0</v>
      </c>
      <c r="V4646" s="106">
        <v>28600</v>
      </c>
      <c r="W4646" s="107">
        <v>0</v>
      </c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1707</v>
      </c>
      <c r="B4647" s="111" t="s">
        <v>1028</v>
      </c>
      <c r="C4647" s="112" t="s">
        <v>1029</v>
      </c>
      <c r="D4647" s="21">
        <f t="shared" si="94"/>
        <v>245599.12</v>
      </c>
      <c r="E4647" s="24">
        <f t="shared" si="95"/>
        <v>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>
        <v>12045.56</v>
      </c>
      <c r="U4647" s="113">
        <v>0</v>
      </c>
      <c r="V4647" s="31">
        <v>11505.56</v>
      </c>
      <c r="W4647" s="32">
        <v>0</v>
      </c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1707</v>
      </c>
      <c r="B4648" s="111" t="s">
        <v>1030</v>
      </c>
      <c r="C4648" s="112" t="s">
        <v>1031</v>
      </c>
      <c r="D4648" s="21">
        <f t="shared" si="94"/>
        <v>232570.52999999997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>
        <v>19908</v>
      </c>
      <c r="U4648" s="113">
        <v>0</v>
      </c>
      <c r="V4648" s="31">
        <v>7895</v>
      </c>
      <c r="W4648" s="32">
        <v>0</v>
      </c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1707</v>
      </c>
      <c r="B4649" s="111" t="s">
        <v>1032</v>
      </c>
      <c r="C4649" s="112" t="s">
        <v>1033</v>
      </c>
      <c r="D4649" s="21">
        <f t="shared" si="94"/>
        <v>89204.25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>
        <v>18799</v>
      </c>
      <c r="U4649" s="105">
        <v>0</v>
      </c>
      <c r="V4649" s="106">
        <v>932</v>
      </c>
      <c r="W4649" s="107">
        <v>0</v>
      </c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1707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1707</v>
      </c>
      <c r="B4651" s="111" t="s">
        <v>1036</v>
      </c>
      <c r="C4651" s="112" t="s">
        <v>1037</v>
      </c>
      <c r="D4651" s="21">
        <f t="shared" si="94"/>
        <v>334140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>
        <v>334140</v>
      </c>
      <c r="W4651" s="107">
        <v>0</v>
      </c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1707</v>
      </c>
      <c r="B4652" s="111" t="s">
        <v>1038</v>
      </c>
      <c r="C4652" s="112" t="s">
        <v>1039</v>
      </c>
      <c r="D4652" s="21">
        <f t="shared" si="94"/>
        <v>3300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>
        <v>0</v>
      </c>
      <c r="U4652" s="105">
        <v>0</v>
      </c>
      <c r="V4652" s="106">
        <v>0</v>
      </c>
      <c r="W4652" s="107">
        <v>0</v>
      </c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1707</v>
      </c>
      <c r="B4653" s="111" t="s">
        <v>1040</v>
      </c>
      <c r="C4653" s="112" t="s">
        <v>1041</v>
      </c>
      <c r="D4653" s="21">
        <f t="shared" si="94"/>
        <v>99444.11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>
        <v>4610.1000000000004</v>
      </c>
      <c r="U4653" s="105">
        <v>0</v>
      </c>
      <c r="V4653" s="106">
        <v>92331.75</v>
      </c>
      <c r="W4653" s="107">
        <v>0</v>
      </c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1707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1707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1707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1707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1707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1707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1707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1707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1707</v>
      </c>
      <c r="B4662" s="111" t="s">
        <v>1058</v>
      </c>
      <c r="C4662" s="112" t="s">
        <v>1059</v>
      </c>
      <c r="D4662" s="21">
        <f t="shared" si="94"/>
        <v>13000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>
        <v>0</v>
      </c>
      <c r="U4662" s="113">
        <v>0</v>
      </c>
      <c r="V4662" s="31">
        <v>0</v>
      </c>
      <c r="W4662" s="32">
        <v>0</v>
      </c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1707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1707</v>
      </c>
      <c r="B4664" s="111" t="s">
        <v>1062</v>
      </c>
      <c r="C4664" s="112" t="s">
        <v>1063</v>
      </c>
      <c r="D4664" s="21">
        <f t="shared" si="94"/>
        <v>160568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>
        <v>17021</v>
      </c>
      <c r="U4664" s="113">
        <v>0</v>
      </c>
      <c r="V4664" s="31">
        <v>22470</v>
      </c>
      <c r="W4664" s="32">
        <v>0</v>
      </c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1707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1707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1707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1707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1707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1707</v>
      </c>
      <c r="B4670" s="111" t="s">
        <v>1074</v>
      </c>
      <c r="C4670" s="112" t="s">
        <v>1075</v>
      </c>
      <c r="D4670" s="21">
        <f t="shared" si="94"/>
        <v>53184</v>
      </c>
      <c r="E4670" s="24">
        <f t="shared" si="95"/>
        <v>654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>
        <v>4992</v>
      </c>
      <c r="U4670" s="105">
        <v>0</v>
      </c>
      <c r="V4670" s="106">
        <v>14772</v>
      </c>
      <c r="W4670" s="107">
        <v>156</v>
      </c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1707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1707</v>
      </c>
      <c r="B4672" s="111" t="s">
        <v>1078</v>
      </c>
      <c r="C4672" s="112" t="s">
        <v>1079</v>
      </c>
      <c r="D4672" s="21">
        <f t="shared" si="94"/>
        <v>1455823.37</v>
      </c>
      <c r="E4672" s="24">
        <f t="shared" si="95"/>
        <v>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>
        <v>253487.8</v>
      </c>
      <c r="U4672" s="113">
        <v>0</v>
      </c>
      <c r="V4672" s="31">
        <v>447966.6</v>
      </c>
      <c r="W4672" s="32">
        <v>0</v>
      </c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1707</v>
      </c>
      <c r="B4673" s="111" t="s">
        <v>1080</v>
      </c>
      <c r="C4673" s="112" t="s">
        <v>1081</v>
      </c>
      <c r="D4673" s="21">
        <f t="shared" si="94"/>
        <v>368506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>
        <v>14292</v>
      </c>
      <c r="U4673" s="113">
        <v>0</v>
      </c>
      <c r="V4673" s="31">
        <v>63552</v>
      </c>
      <c r="W4673" s="32">
        <v>0</v>
      </c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1707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1707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1707</v>
      </c>
      <c r="B4676" s="111" t="s">
        <v>1086</v>
      </c>
      <c r="C4676" s="112" t="s">
        <v>1087</v>
      </c>
      <c r="D4676" s="21">
        <f t="shared" si="94"/>
        <v>0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1707</v>
      </c>
      <c r="B4677" s="111" t="s">
        <v>1088</v>
      </c>
      <c r="C4677" s="112" t="s">
        <v>1089</v>
      </c>
      <c r="D4677" s="21">
        <f t="shared" si="94"/>
        <v>884171.49</v>
      </c>
      <c r="E4677" s="24">
        <f t="shared" si="95"/>
        <v>44627.53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>
        <v>110809.75</v>
      </c>
      <c r="U4677" s="113">
        <v>0</v>
      </c>
      <c r="V4677" s="31">
        <v>127917.44</v>
      </c>
      <c r="W4677" s="32">
        <v>21450.67</v>
      </c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1707</v>
      </c>
      <c r="B4678" s="111" t="s">
        <v>1090</v>
      </c>
      <c r="C4678" s="112" t="s">
        <v>1091</v>
      </c>
      <c r="D4678" s="21">
        <f t="shared" si="94"/>
        <v>2318.02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>
        <v>0</v>
      </c>
      <c r="U4678" s="113">
        <v>0</v>
      </c>
      <c r="V4678" s="31">
        <v>948.02</v>
      </c>
      <c r="W4678" s="32">
        <v>0</v>
      </c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1707</v>
      </c>
      <c r="B4679" s="111" t="s">
        <v>1092</v>
      </c>
      <c r="C4679" s="112" t="s">
        <v>1093</v>
      </c>
      <c r="D4679" s="21">
        <f t="shared" si="94"/>
        <v>30001.920000000002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>
        <v>1387.79</v>
      </c>
      <c r="U4679" s="113">
        <v>0</v>
      </c>
      <c r="V4679" s="31">
        <v>5981.73</v>
      </c>
      <c r="W4679" s="32">
        <v>0</v>
      </c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1707</v>
      </c>
      <c r="B4680" s="111" t="s">
        <v>1094</v>
      </c>
      <c r="C4680" s="112" t="s">
        <v>1095</v>
      </c>
      <c r="D4680" s="21">
        <f t="shared" si="94"/>
        <v>0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1707</v>
      </c>
      <c r="B4681" s="111" t="s">
        <v>1096</v>
      </c>
      <c r="C4681" s="112" t="s">
        <v>1097</v>
      </c>
      <c r="D4681" s="21">
        <f t="shared" si="94"/>
        <v>1572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>
        <v>0</v>
      </c>
      <c r="U4681" s="113">
        <v>0</v>
      </c>
      <c r="V4681" s="31">
        <v>271</v>
      </c>
      <c r="W4681" s="32">
        <v>0</v>
      </c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1707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>
        <v>0</v>
      </c>
      <c r="U4682" s="105">
        <v>0</v>
      </c>
      <c r="V4682" s="106">
        <v>0</v>
      </c>
      <c r="W4682" s="107">
        <v>0</v>
      </c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1707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>
        <v>0</v>
      </c>
      <c r="U4683" s="113">
        <v>0</v>
      </c>
      <c r="V4683" s="31">
        <v>0</v>
      </c>
      <c r="W4683" s="32">
        <v>0</v>
      </c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1707</v>
      </c>
      <c r="B4684" s="111" t="s">
        <v>1102</v>
      </c>
      <c r="C4684" s="112" t="s">
        <v>1103</v>
      </c>
      <c r="D4684" s="21">
        <f t="shared" si="94"/>
        <v>3744276.5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>
        <v>739779.32</v>
      </c>
      <c r="U4684" s="113">
        <v>0</v>
      </c>
      <c r="V4684" s="31">
        <v>358436.63</v>
      </c>
      <c r="W4684" s="32">
        <v>0</v>
      </c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1707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1707</v>
      </c>
      <c r="B4686" s="111" t="s">
        <v>1106</v>
      </c>
      <c r="C4686" s="112" t="s">
        <v>1107</v>
      </c>
      <c r="D4686" s="21">
        <f t="shared" si="94"/>
        <v>1253780.6600000001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>
        <v>258425.60000000001</v>
      </c>
      <c r="U4686" s="113">
        <v>0</v>
      </c>
      <c r="V4686" s="31">
        <v>156765.53</v>
      </c>
      <c r="W4686" s="32">
        <v>0</v>
      </c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1707</v>
      </c>
      <c r="B4687" s="111" t="s">
        <v>1108</v>
      </c>
      <c r="C4687" s="112" t="s">
        <v>1109</v>
      </c>
      <c r="D4687" s="21">
        <f t="shared" si="94"/>
        <v>1823132.2699999996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>
        <v>140615.15</v>
      </c>
      <c r="U4687" s="113">
        <v>0</v>
      </c>
      <c r="V4687" s="31">
        <v>193657.38</v>
      </c>
      <c r="W4687" s="32">
        <v>0</v>
      </c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1707</v>
      </c>
      <c r="B4688" s="111" t="s">
        <v>1110</v>
      </c>
      <c r="C4688" s="112" t="s">
        <v>1111</v>
      </c>
      <c r="D4688" s="21">
        <f t="shared" si="94"/>
        <v>276512.75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>
        <v>50183.5</v>
      </c>
      <c r="U4688" s="113">
        <v>0</v>
      </c>
      <c r="V4688" s="31">
        <v>28958.25</v>
      </c>
      <c r="W4688" s="32">
        <v>0</v>
      </c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1707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1707</v>
      </c>
      <c r="B4690" s="111" t="s">
        <v>1114</v>
      </c>
      <c r="C4690" s="112" t="s">
        <v>1115</v>
      </c>
      <c r="D4690" s="21">
        <f t="shared" si="94"/>
        <v>109008.99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>
        <v>21604</v>
      </c>
      <c r="U4690" s="113">
        <v>0</v>
      </c>
      <c r="V4690" s="31">
        <v>21553.99</v>
      </c>
      <c r="W4690" s="32">
        <v>0</v>
      </c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1707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1707</v>
      </c>
      <c r="B4692" s="111" t="s">
        <v>1118</v>
      </c>
      <c r="C4692" s="112" t="s">
        <v>1119</v>
      </c>
      <c r="D4692" s="21">
        <f t="shared" si="94"/>
        <v>344461.3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>
        <v>50602</v>
      </c>
      <c r="U4692" s="113">
        <v>0</v>
      </c>
      <c r="V4692" s="31">
        <v>12620</v>
      </c>
      <c r="W4692" s="32">
        <v>0</v>
      </c>
      <c r="X4692" s="113"/>
      <c r="Y4692" s="113"/>
      <c r="Z4692" s="31"/>
      <c r="AA4692" s="32"/>
      <c r="AB4692" s="113"/>
      <c r="AC4692" s="113"/>
      <c r="AD4692" s="33" t="s">
        <v>1698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1707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1707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1707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1707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1707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1707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1707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1707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1707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1707</v>
      </c>
      <c r="B4702" s="111" t="s">
        <v>1138</v>
      </c>
      <c r="C4702" s="112" t="s">
        <v>1622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1707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1707</v>
      </c>
      <c r="B4704" s="111" t="s">
        <v>1141</v>
      </c>
      <c r="C4704" s="112" t="s">
        <v>1623</v>
      </c>
      <c r="D4704" s="21">
        <f t="shared" si="94"/>
        <v>1455647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>
        <v>17828</v>
      </c>
      <c r="U4704" s="113">
        <v>0</v>
      </c>
      <c r="V4704" s="31">
        <v>57980</v>
      </c>
      <c r="W4704" s="32">
        <v>0</v>
      </c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1707</v>
      </c>
      <c r="B4705" s="111" t="s">
        <v>1142</v>
      </c>
      <c r="C4705" s="112" t="s">
        <v>1143</v>
      </c>
      <c r="D4705" s="21">
        <f t="shared" si="94"/>
        <v>628657.13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>
        <v>12357.25</v>
      </c>
      <c r="U4705" s="113">
        <v>0</v>
      </c>
      <c r="V4705" s="31">
        <v>393.75</v>
      </c>
      <c r="W4705" s="32">
        <v>0</v>
      </c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1707</v>
      </c>
      <c r="B4706" s="111" t="s">
        <v>1144</v>
      </c>
      <c r="C4706" s="112" t="s">
        <v>1624</v>
      </c>
      <c r="D4706" s="21">
        <f t="shared" si="94"/>
        <v>222656.62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>
        <v>38278.25</v>
      </c>
      <c r="U4706" s="113">
        <v>0</v>
      </c>
      <c r="V4706" s="31">
        <v>0</v>
      </c>
      <c r="W4706" s="32">
        <v>0</v>
      </c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1707</v>
      </c>
      <c r="B4707" s="111" t="s">
        <v>1145</v>
      </c>
      <c r="C4707" s="112" t="s">
        <v>1625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1707</v>
      </c>
      <c r="B4708" s="111" t="s">
        <v>1626</v>
      </c>
      <c r="C4708" s="112" t="s">
        <v>1627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1707</v>
      </c>
      <c r="B4709" s="111" t="s">
        <v>1146</v>
      </c>
      <c r="C4709" s="112" t="s">
        <v>1628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>
        <v>0</v>
      </c>
      <c r="U4709" s="113">
        <v>0</v>
      </c>
      <c r="V4709" s="31">
        <v>0</v>
      </c>
      <c r="W4709" s="32">
        <v>0</v>
      </c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1707</v>
      </c>
      <c r="B4710" s="111" t="s">
        <v>1147</v>
      </c>
      <c r="C4710" s="112" t="s">
        <v>1629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1707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>
        <v>0</v>
      </c>
      <c r="U4711" s="113">
        <v>0</v>
      </c>
      <c r="V4711" s="31">
        <v>0</v>
      </c>
      <c r="W4711" s="32">
        <v>0</v>
      </c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1707</v>
      </c>
      <c r="B4712" s="111" t="s">
        <v>1150</v>
      </c>
      <c r="C4712" s="112" t="s">
        <v>1630</v>
      </c>
      <c r="D4712" s="21">
        <f t="shared" si="96"/>
        <v>4763704.59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>
        <v>787930</v>
      </c>
      <c r="U4712" s="105">
        <v>0</v>
      </c>
      <c r="V4712" s="106">
        <v>400953.59</v>
      </c>
      <c r="W4712" s="107">
        <v>0</v>
      </c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1707</v>
      </c>
      <c r="B4713" s="111" t="s">
        <v>1151</v>
      </c>
      <c r="C4713" s="112" t="s">
        <v>1631</v>
      </c>
      <c r="D4713" s="21">
        <f t="shared" si="96"/>
        <v>99470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>
        <v>11760</v>
      </c>
      <c r="U4713" s="113">
        <v>0</v>
      </c>
      <c r="V4713" s="31">
        <v>14840</v>
      </c>
      <c r="W4713" s="32">
        <v>0</v>
      </c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1707</v>
      </c>
      <c r="B4714" s="111" t="s">
        <v>1152</v>
      </c>
      <c r="C4714" s="112" t="s">
        <v>1632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1707</v>
      </c>
      <c r="B4715" s="111" t="s">
        <v>1153</v>
      </c>
      <c r="C4715" s="112" t="s">
        <v>1633</v>
      </c>
      <c r="D4715" s="21">
        <f t="shared" si="96"/>
        <v>29850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>
        <v>2400</v>
      </c>
      <c r="U4715" s="113">
        <v>0</v>
      </c>
      <c r="V4715" s="31">
        <v>0</v>
      </c>
      <c r="W4715" s="32">
        <v>0</v>
      </c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1707</v>
      </c>
      <c r="B4716" s="111" t="s">
        <v>1154</v>
      </c>
      <c r="C4716" s="112" t="s">
        <v>1634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1707</v>
      </c>
      <c r="B4717" s="111" t="s">
        <v>1155</v>
      </c>
      <c r="C4717" s="112" t="s">
        <v>1156</v>
      </c>
      <c r="D4717" s="21">
        <f t="shared" si="96"/>
        <v>230000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>
        <v>20000</v>
      </c>
      <c r="U4717" s="113">
        <v>0</v>
      </c>
      <c r="V4717" s="31">
        <v>20000</v>
      </c>
      <c r="W4717" s="32">
        <v>0</v>
      </c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1707</v>
      </c>
      <c r="B4718" s="111" t="s">
        <v>1157</v>
      </c>
      <c r="C4718" s="112" t="s">
        <v>1158</v>
      </c>
      <c r="D4718" s="21">
        <f t="shared" si="96"/>
        <v>180000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1707</v>
      </c>
      <c r="B4719" s="111" t="s">
        <v>1159</v>
      </c>
      <c r="C4719" s="112" t="s">
        <v>1160</v>
      </c>
      <c r="D4719" s="21">
        <f t="shared" si="96"/>
        <v>115000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1707</v>
      </c>
      <c r="B4720" s="111" t="s">
        <v>1161</v>
      </c>
      <c r="C4720" s="112" t="s">
        <v>1635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1707</v>
      </c>
      <c r="B4721" s="111" t="s">
        <v>1162</v>
      </c>
      <c r="C4721" s="112" t="s">
        <v>1163</v>
      </c>
      <c r="D4721" s="21">
        <f t="shared" si="96"/>
        <v>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1707</v>
      </c>
      <c r="B4722" s="111" t="s">
        <v>1164</v>
      </c>
      <c r="C4722" s="112" t="s">
        <v>1636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1707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1707</v>
      </c>
      <c r="B4724" s="111" t="s">
        <v>1167</v>
      </c>
      <c r="C4724" s="112" t="s">
        <v>1637</v>
      </c>
      <c r="D4724" s="21">
        <f t="shared" si="96"/>
        <v>209913.48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>
        <v>23323.72</v>
      </c>
      <c r="U4724" s="113">
        <v>0</v>
      </c>
      <c r="V4724" s="31">
        <v>23323.72</v>
      </c>
      <c r="W4724" s="32">
        <v>0</v>
      </c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1707</v>
      </c>
      <c r="B4725" s="111" t="s">
        <v>1168</v>
      </c>
      <c r="C4725" s="112" t="s">
        <v>1638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1707</v>
      </c>
      <c r="B4726" s="111" t="s">
        <v>1169</v>
      </c>
      <c r="C4726" s="112" t="s">
        <v>1639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1707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>
        <v>0</v>
      </c>
      <c r="U4727" s="113">
        <v>0</v>
      </c>
      <c r="V4727" s="31">
        <v>0</v>
      </c>
      <c r="W4727" s="32">
        <v>0</v>
      </c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1707</v>
      </c>
      <c r="B4728" s="111" t="s">
        <v>1172</v>
      </c>
      <c r="C4728" s="112" t="s">
        <v>1640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>
        <v>0</v>
      </c>
      <c r="U4728" s="113">
        <v>0</v>
      </c>
      <c r="V4728" s="31">
        <v>0</v>
      </c>
      <c r="W4728" s="32">
        <v>0</v>
      </c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1707</v>
      </c>
      <c r="B4729" s="111" t="s">
        <v>1173</v>
      </c>
      <c r="C4729" s="112" t="s">
        <v>1641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1707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1707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1707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1707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1707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1707</v>
      </c>
      <c r="B4735" s="111" t="s">
        <v>1184</v>
      </c>
      <c r="C4735" s="112" t="s">
        <v>1185</v>
      </c>
      <c r="D4735" s="21">
        <f t="shared" si="96"/>
        <v>2782.73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>
        <v>346.99</v>
      </c>
      <c r="U4735" s="113">
        <v>0</v>
      </c>
      <c r="V4735" s="31">
        <v>6.81</v>
      </c>
      <c r="W4735" s="32">
        <v>0</v>
      </c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1707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1707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1707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1707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1707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1707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1707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1707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1707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1707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1707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1707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1707</v>
      </c>
      <c r="B4748" s="111" t="s">
        <v>1210</v>
      </c>
      <c r="C4748" s="112" t="s">
        <v>1642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1707</v>
      </c>
      <c r="B4749" s="111" t="s">
        <v>1211</v>
      </c>
      <c r="C4749" s="112" t="s">
        <v>1212</v>
      </c>
      <c r="D4749" s="21">
        <f t="shared" si="96"/>
        <v>417866.85000000009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>
        <v>46429.65</v>
      </c>
      <c r="U4749" s="113">
        <v>0</v>
      </c>
      <c r="V4749" s="31">
        <v>46429.65</v>
      </c>
      <c r="W4749" s="32">
        <v>0</v>
      </c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1707</v>
      </c>
      <c r="B4750" s="111" t="s">
        <v>1213</v>
      </c>
      <c r="C4750" s="112" t="s">
        <v>1214</v>
      </c>
      <c r="D4750" s="21">
        <f t="shared" si="96"/>
        <v>46537.96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>
        <v>10298.66</v>
      </c>
      <c r="U4750" s="113">
        <v>0</v>
      </c>
      <c r="V4750" s="31">
        <v>15031.99</v>
      </c>
      <c r="W4750" s="32">
        <v>0</v>
      </c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1707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1707</v>
      </c>
      <c r="B4752" s="111" t="s">
        <v>1217</v>
      </c>
      <c r="C4752" s="112" t="s">
        <v>1218</v>
      </c>
      <c r="D4752" s="21">
        <f t="shared" si="96"/>
        <v>114291.90000000002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>
        <v>12699.1</v>
      </c>
      <c r="U4752" s="113">
        <v>0</v>
      </c>
      <c r="V4752" s="31">
        <v>12699.1</v>
      </c>
      <c r="W4752" s="32">
        <v>0</v>
      </c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1707</v>
      </c>
      <c r="B4753" s="111" t="s">
        <v>1219</v>
      </c>
      <c r="C4753" s="112" t="s">
        <v>1220</v>
      </c>
      <c r="D4753" s="21">
        <f t="shared" si="96"/>
        <v>8749.9800000000014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>
        <v>972.22</v>
      </c>
      <c r="U4753" s="105">
        <v>0</v>
      </c>
      <c r="V4753" s="106">
        <v>972.22</v>
      </c>
      <c r="W4753" s="107">
        <v>0</v>
      </c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1707</v>
      </c>
      <c r="B4754" s="111" t="s">
        <v>1221</v>
      </c>
      <c r="C4754" s="112" t="s">
        <v>1222</v>
      </c>
      <c r="D4754" s="21">
        <f t="shared" si="96"/>
        <v>23622.48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>
        <v>2624.72</v>
      </c>
      <c r="U4754" s="113">
        <v>0</v>
      </c>
      <c r="V4754" s="31">
        <v>2624.72</v>
      </c>
      <c r="W4754" s="32">
        <v>0</v>
      </c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1707</v>
      </c>
      <c r="B4755" s="111" t="s">
        <v>1223</v>
      </c>
      <c r="C4755" s="112" t="s">
        <v>1224</v>
      </c>
      <c r="D4755" s="21">
        <f t="shared" si="96"/>
        <v>74999.97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>
        <v>8333.33</v>
      </c>
      <c r="U4755" s="113">
        <v>0</v>
      </c>
      <c r="V4755" s="31">
        <v>8333.33</v>
      </c>
      <c r="W4755" s="32">
        <v>0</v>
      </c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1707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1707</v>
      </c>
      <c r="B4757" s="111" t="s">
        <v>1227</v>
      </c>
      <c r="C4757" s="112" t="s">
        <v>1228</v>
      </c>
      <c r="D4757" s="21">
        <f t="shared" si="96"/>
        <v>51157.169999999991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>
        <v>5684.13</v>
      </c>
      <c r="U4757" s="105">
        <v>0</v>
      </c>
      <c r="V4757" s="106">
        <v>5684.13</v>
      </c>
      <c r="W4757" s="107">
        <v>0</v>
      </c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1707</v>
      </c>
      <c r="B4758" s="111" t="s">
        <v>1229</v>
      </c>
      <c r="C4758" s="112" t="s">
        <v>1230</v>
      </c>
      <c r="D4758" s="21">
        <f t="shared" si="96"/>
        <v>252856.61000000004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>
        <v>25479.9</v>
      </c>
      <c r="U4758" s="105">
        <v>0</v>
      </c>
      <c r="V4758" s="106">
        <v>24657.72</v>
      </c>
      <c r="W4758" s="107">
        <v>0</v>
      </c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1707</v>
      </c>
      <c r="B4759" s="111" t="s">
        <v>1231</v>
      </c>
      <c r="C4759" s="112" t="s">
        <v>1232</v>
      </c>
      <c r="D4759" s="21">
        <f t="shared" si="96"/>
        <v>120449.70000000001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>
        <v>13383.3</v>
      </c>
      <c r="U4759" s="105">
        <v>0</v>
      </c>
      <c r="V4759" s="106">
        <v>13383.3</v>
      </c>
      <c r="W4759" s="107">
        <v>0</v>
      </c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1707</v>
      </c>
      <c r="B4760" s="111" t="s">
        <v>1233</v>
      </c>
      <c r="C4760" s="112" t="s">
        <v>1234</v>
      </c>
      <c r="D4760" s="21">
        <f t="shared" si="96"/>
        <v>8326.1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>
        <v>958.3</v>
      </c>
      <c r="U4760" s="105">
        <v>0</v>
      </c>
      <c r="V4760" s="106">
        <v>958.3</v>
      </c>
      <c r="W4760" s="107">
        <v>0</v>
      </c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1707</v>
      </c>
      <c r="B4761" s="111" t="s">
        <v>1235</v>
      </c>
      <c r="C4761" s="112" t="s">
        <v>1236</v>
      </c>
      <c r="D4761" s="21">
        <f t="shared" si="96"/>
        <v>23278.75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>
        <v>5325.06</v>
      </c>
      <c r="U4761" s="113">
        <v>0</v>
      </c>
      <c r="V4761" s="31">
        <v>5325.06</v>
      </c>
      <c r="W4761" s="32">
        <v>0</v>
      </c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1707</v>
      </c>
      <c r="B4762" s="111" t="s">
        <v>1237</v>
      </c>
      <c r="C4762" s="112" t="s">
        <v>1238</v>
      </c>
      <c r="D4762" s="21">
        <f t="shared" si="96"/>
        <v>5343.85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>
        <v>408.29</v>
      </c>
      <c r="U4762" s="105">
        <v>0</v>
      </c>
      <c r="V4762" s="106">
        <v>249.97</v>
      </c>
      <c r="W4762" s="107">
        <v>0</v>
      </c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1707</v>
      </c>
      <c r="B4763" s="111" t="s">
        <v>1239</v>
      </c>
      <c r="C4763" s="112" t="s">
        <v>1240</v>
      </c>
      <c r="D4763" s="21">
        <f t="shared" si="96"/>
        <v>21252.91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>
        <v>2559.5500000000002</v>
      </c>
      <c r="U4763" s="105">
        <v>0</v>
      </c>
      <c r="V4763" s="106">
        <v>2559.5500000000002</v>
      </c>
      <c r="W4763" s="107">
        <v>0</v>
      </c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1707</v>
      </c>
      <c r="B4764" s="111" t="s">
        <v>1241</v>
      </c>
      <c r="C4764" s="112" t="s">
        <v>1242</v>
      </c>
      <c r="D4764" s="21">
        <f t="shared" si="96"/>
        <v>987379.11999999976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>
        <v>82422.350000000006</v>
      </c>
      <c r="U4764" s="113">
        <v>0</v>
      </c>
      <c r="V4764" s="31">
        <v>82205.7</v>
      </c>
      <c r="W4764" s="32">
        <v>0</v>
      </c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1707</v>
      </c>
      <c r="B4765" s="111" t="s">
        <v>1243</v>
      </c>
      <c r="C4765" s="112" t="s">
        <v>1244</v>
      </c>
      <c r="D4765" s="21">
        <f t="shared" si="96"/>
        <v>299029.89999999991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>
        <v>30754.91</v>
      </c>
      <c r="U4765" s="113">
        <v>0</v>
      </c>
      <c r="V4765" s="31">
        <v>28832.720000000001</v>
      </c>
      <c r="W4765" s="32">
        <v>0</v>
      </c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1707</v>
      </c>
      <c r="B4766" s="111" t="s">
        <v>1245</v>
      </c>
      <c r="C4766" s="112" t="s">
        <v>1246</v>
      </c>
      <c r="D4766" s="21">
        <f t="shared" si="96"/>
        <v>18221.890000000003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>
        <v>4822.0600000000004</v>
      </c>
      <c r="U4766" s="105">
        <v>0</v>
      </c>
      <c r="V4766" s="106">
        <v>5294.25</v>
      </c>
      <c r="W4766" s="107">
        <v>0</v>
      </c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1707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1707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1707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1707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1707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1707</v>
      </c>
      <c r="B4772" s="111" t="s">
        <v>1643</v>
      </c>
      <c r="C4772" s="112" t="s">
        <v>1644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1707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1707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1707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1707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1707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1707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1707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1707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1707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1707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1707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1707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1707</v>
      </c>
      <c r="B4785" s="111" t="s">
        <v>1645</v>
      </c>
      <c r="C4785" s="112" t="s">
        <v>1646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1707</v>
      </c>
      <c r="B4786" s="111" t="s">
        <v>1281</v>
      </c>
      <c r="C4786" s="112" t="s">
        <v>1282</v>
      </c>
      <c r="D4786" s="21">
        <f t="shared" si="98"/>
        <v>503309.7</v>
      </c>
      <c r="E4786" s="24">
        <f t="shared" si="99"/>
        <v>495410.34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>
        <v>7962.96</v>
      </c>
      <c r="U4786" s="105">
        <v>93546.97</v>
      </c>
      <c r="V4786" s="106">
        <v>7899.36</v>
      </c>
      <c r="W4786" s="107">
        <v>7962.96</v>
      </c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1707</v>
      </c>
      <c r="B4787" s="111" t="s">
        <v>1283</v>
      </c>
      <c r="C4787" s="112" t="s">
        <v>1647</v>
      </c>
      <c r="D4787" s="21">
        <f t="shared" si="98"/>
        <v>46685.21</v>
      </c>
      <c r="E4787" s="24">
        <f t="shared" si="99"/>
        <v>46206.729999999996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>
        <v>478.48</v>
      </c>
      <c r="U4787" s="113">
        <v>5681.95</v>
      </c>
      <c r="V4787" s="31">
        <v>478.48</v>
      </c>
      <c r="W4787" s="32">
        <v>478.48</v>
      </c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1707</v>
      </c>
      <c r="B4788" s="111" t="s">
        <v>1648</v>
      </c>
      <c r="C4788" s="112" t="s">
        <v>1649</v>
      </c>
      <c r="D4788" s="21">
        <f t="shared" si="98"/>
        <v>3007.38</v>
      </c>
      <c r="E4788" s="24">
        <f t="shared" si="99"/>
        <v>1288.96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1288.96</v>
      </c>
      <c r="U4788" s="105">
        <v>0</v>
      </c>
      <c r="V4788" s="106">
        <v>1718.42</v>
      </c>
      <c r="W4788" s="107">
        <v>1288.96</v>
      </c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1707</v>
      </c>
      <c r="B4789" s="111" t="s">
        <v>1650</v>
      </c>
      <c r="C4789" s="112" t="s">
        <v>1651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1707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1707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1707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1707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1707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1707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1707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1707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1707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1707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1707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1707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1707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1707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1707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1707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1707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1707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1707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1707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1707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1707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1707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1707</v>
      </c>
      <c r="B4813" s="111" t="s">
        <v>1330</v>
      </c>
      <c r="C4813" s="112" t="s">
        <v>1652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1707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1707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1707</v>
      </c>
      <c r="B4816" s="111" t="s">
        <v>1335</v>
      </c>
      <c r="C4816" s="112" t="s">
        <v>1653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1707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1707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1707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1707</v>
      </c>
      <c r="B4820" s="111" t="s">
        <v>1342</v>
      </c>
      <c r="C4820" s="112" t="s">
        <v>1690</v>
      </c>
      <c r="D4820" s="21">
        <f t="shared" si="98"/>
        <v>320000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>
        <v>0</v>
      </c>
      <c r="U4820" s="113">
        <v>0</v>
      </c>
      <c r="V4820" s="31">
        <v>280000</v>
      </c>
      <c r="W4820" s="32">
        <v>0</v>
      </c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1707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1707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1707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1707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1707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1707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1707</v>
      </c>
      <c r="B4827" s="111" t="s">
        <v>1355</v>
      </c>
      <c r="C4827" s="112" t="s">
        <v>1654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1707</v>
      </c>
      <c r="B4828" s="111" t="s">
        <v>1356</v>
      </c>
      <c r="C4828" s="112" t="s">
        <v>1655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1707</v>
      </c>
      <c r="B4829" s="111" t="s">
        <v>1357</v>
      </c>
      <c r="C4829" s="112" t="s">
        <v>1656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1707</v>
      </c>
      <c r="B4830" s="111" t="s">
        <v>1358</v>
      </c>
      <c r="C4830" s="112" t="s">
        <v>1657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1707</v>
      </c>
      <c r="B4831" s="111" t="s">
        <v>1359</v>
      </c>
      <c r="C4831" s="112" t="s">
        <v>1658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1707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1708</v>
      </c>
      <c r="B4833" s="111" t="s">
        <v>3</v>
      </c>
      <c r="C4833" s="112" t="s">
        <v>4</v>
      </c>
      <c r="D4833" s="21">
        <f t="shared" si="98"/>
        <v>830026</v>
      </c>
      <c r="E4833" s="24">
        <f t="shared" si="99"/>
        <v>830026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>
        <v>68005</v>
      </c>
      <c r="U4833" s="105">
        <v>68005</v>
      </c>
      <c r="V4833" s="106">
        <v>84749</v>
      </c>
      <c r="W4833" s="107">
        <v>84749</v>
      </c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1708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1708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1708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1708</v>
      </c>
      <c r="B4837" s="111" t="s">
        <v>11</v>
      </c>
      <c r="C4837" s="112" t="s">
        <v>1433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30398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>
        <v>0</v>
      </c>
      <c r="U4837" s="105">
        <v>0</v>
      </c>
      <c r="V4837" s="106">
        <v>0</v>
      </c>
      <c r="W4837" s="107">
        <v>0</v>
      </c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1708</v>
      </c>
      <c r="B4838" s="111" t="s">
        <v>12</v>
      </c>
      <c r="C4838" s="112" t="s">
        <v>1434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1708</v>
      </c>
      <c r="B4839" s="111" t="s">
        <v>1435</v>
      </c>
      <c r="C4839" s="112" t="s">
        <v>1436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1708</v>
      </c>
      <c r="B4840" s="111" t="s">
        <v>1437</v>
      </c>
      <c r="C4840" s="112" t="s">
        <v>1438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1708</v>
      </c>
      <c r="B4841" s="111" t="s">
        <v>13</v>
      </c>
      <c r="C4841" s="112" t="s">
        <v>1439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1708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1708</v>
      </c>
      <c r="B4843" s="111" t="s">
        <v>16</v>
      </c>
      <c r="C4843" s="112" t="s">
        <v>1440</v>
      </c>
      <c r="D4843" s="21">
        <f t="shared" si="100"/>
        <v>1345213.92</v>
      </c>
      <c r="E4843" s="24">
        <f t="shared" si="101"/>
        <v>1032803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>
        <v>32900</v>
      </c>
      <c r="U4843" s="113">
        <v>159000</v>
      </c>
      <c r="V4843" s="31">
        <v>314418.90000000002</v>
      </c>
      <c r="W4843" s="32">
        <v>35000</v>
      </c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1708</v>
      </c>
      <c r="B4844" s="111" t="s">
        <v>17</v>
      </c>
      <c r="C4844" s="112" t="s">
        <v>1441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1708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1708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1708</v>
      </c>
      <c r="B4847" s="111" t="s">
        <v>22</v>
      </c>
      <c r="C4847" s="112" t="s">
        <v>1442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1708</v>
      </c>
      <c r="B4848" s="111" t="s">
        <v>23</v>
      </c>
      <c r="C4848" s="112" t="s">
        <v>1694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1708</v>
      </c>
      <c r="B4849" s="111" t="s">
        <v>24</v>
      </c>
      <c r="C4849" s="112" t="s">
        <v>1443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1708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1708</v>
      </c>
      <c r="B4851" s="111" t="s">
        <v>27</v>
      </c>
      <c r="C4851" s="112" t="s">
        <v>1444</v>
      </c>
      <c r="D4851" s="21">
        <f t="shared" si="100"/>
        <v>39702110.930000007</v>
      </c>
      <c r="E4851" s="24">
        <f t="shared" si="101"/>
        <v>41920798.549999997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>
        <v>850702.84</v>
      </c>
      <c r="U4851" s="113">
        <v>2221503.33</v>
      </c>
      <c r="V4851" s="31">
        <v>3775733.54</v>
      </c>
      <c r="W4851" s="32">
        <v>4218452.49</v>
      </c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1708</v>
      </c>
      <c r="B4852" s="111" t="s">
        <v>28</v>
      </c>
      <c r="C4852" s="112" t="s">
        <v>1445</v>
      </c>
      <c r="D4852" s="21">
        <f t="shared" si="100"/>
        <v>4968276.72</v>
      </c>
      <c r="E4852" s="24">
        <f t="shared" si="101"/>
        <v>4691095.03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>
        <v>222436.76</v>
      </c>
      <c r="U4852" s="105">
        <v>1849892.38</v>
      </c>
      <c r="V4852" s="106">
        <v>0</v>
      </c>
      <c r="W4852" s="107">
        <v>501187.82</v>
      </c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1708</v>
      </c>
      <c r="B4853" s="111" t="s">
        <v>29</v>
      </c>
      <c r="C4853" s="112" t="s">
        <v>1446</v>
      </c>
      <c r="D4853" s="21">
        <f t="shared" si="100"/>
        <v>3536329.35</v>
      </c>
      <c r="E4853" s="24">
        <f t="shared" si="101"/>
        <v>783145.8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>
        <v>0</v>
      </c>
      <c r="U4853" s="113">
        <v>38096.400000000001</v>
      </c>
      <c r="V4853" s="31">
        <v>2242483.42</v>
      </c>
      <c r="W4853" s="32">
        <v>359.4</v>
      </c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1708</v>
      </c>
      <c r="B4854" s="111" t="s">
        <v>30</v>
      </c>
      <c r="C4854" s="112" t="s">
        <v>1447</v>
      </c>
      <c r="D4854" s="21">
        <f t="shared" si="100"/>
        <v>1181369.99</v>
      </c>
      <c r="E4854" s="24">
        <f t="shared" si="101"/>
        <v>709582.83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>
        <v>0</v>
      </c>
      <c r="U4854" s="113">
        <v>185.35</v>
      </c>
      <c r="V4854" s="31">
        <v>0</v>
      </c>
      <c r="W4854" s="32">
        <v>98074.77</v>
      </c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1708</v>
      </c>
      <c r="B4855" s="111" t="s">
        <v>31</v>
      </c>
      <c r="C4855" s="112" t="s">
        <v>1659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1708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1708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1708</v>
      </c>
      <c r="B4858" s="111" t="s">
        <v>36</v>
      </c>
      <c r="C4858" s="112" t="s">
        <v>1448</v>
      </c>
      <c r="D4858" s="21">
        <f t="shared" si="100"/>
        <v>3031065</v>
      </c>
      <c r="E4858" s="24">
        <f t="shared" si="101"/>
        <v>1482245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>
        <v>312900</v>
      </c>
      <c r="U4858" s="113">
        <v>165400</v>
      </c>
      <c r="V4858" s="31">
        <v>331444</v>
      </c>
      <c r="W4858" s="32">
        <v>0</v>
      </c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1708</v>
      </c>
      <c r="B4859" s="111" t="s">
        <v>37</v>
      </c>
      <c r="C4859" s="112" t="s">
        <v>1449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1708</v>
      </c>
      <c r="B4860" s="111" t="s">
        <v>38</v>
      </c>
      <c r="C4860" s="112" t="s">
        <v>1450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1708</v>
      </c>
      <c r="B4861" s="111" t="s">
        <v>39</v>
      </c>
      <c r="C4861" s="112" t="s">
        <v>1451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1708</v>
      </c>
      <c r="B4862" s="111" t="s">
        <v>40</v>
      </c>
      <c r="C4862" s="112" t="s">
        <v>1452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1708</v>
      </c>
      <c r="B4863" s="111" t="s">
        <v>1453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1708</v>
      </c>
      <c r="B4864" s="111" t="s">
        <v>1454</v>
      </c>
      <c r="C4864" s="112" t="s">
        <v>58</v>
      </c>
      <c r="D4864" s="21">
        <f t="shared" si="100"/>
        <v>0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1708</v>
      </c>
      <c r="B4865" s="111" t="s">
        <v>1455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1708</v>
      </c>
      <c r="B4866" s="111" t="s">
        <v>1456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1708</v>
      </c>
      <c r="B4867" s="111" t="s">
        <v>1457</v>
      </c>
      <c r="C4867" s="112" t="s">
        <v>1458</v>
      </c>
      <c r="D4867" s="21">
        <f t="shared" si="100"/>
        <v>14950</v>
      </c>
      <c r="E4867" s="24">
        <f t="shared" si="101"/>
        <v>15400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>
        <v>0</v>
      </c>
      <c r="U4867" s="113">
        <v>1750</v>
      </c>
      <c r="V4867" s="31">
        <v>3500</v>
      </c>
      <c r="W4867" s="32">
        <v>0</v>
      </c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1708</v>
      </c>
      <c r="B4868" s="111" t="s">
        <v>1459</v>
      </c>
      <c r="C4868" s="112" t="s">
        <v>67</v>
      </c>
      <c r="D4868" s="21">
        <f t="shared" si="100"/>
        <v>5604459</v>
      </c>
      <c r="E4868" s="24">
        <f t="shared" si="101"/>
        <v>5604459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>
        <v>450782</v>
      </c>
      <c r="U4868" s="113">
        <v>450782</v>
      </c>
      <c r="V4868" s="31">
        <v>502032</v>
      </c>
      <c r="W4868" s="32">
        <v>502032</v>
      </c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1708</v>
      </c>
      <c r="B4869" s="111" t="s">
        <v>1460</v>
      </c>
      <c r="C4869" s="112" t="s">
        <v>1461</v>
      </c>
      <c r="D4869" s="21">
        <f t="shared" si="100"/>
        <v>3325729.15</v>
      </c>
      <c r="E4869" s="24">
        <f t="shared" si="101"/>
        <v>3479374.15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>
        <v>283791</v>
      </c>
      <c r="U4869" s="113">
        <v>322208</v>
      </c>
      <c r="V4869" s="31">
        <v>312614</v>
      </c>
      <c r="W4869" s="32">
        <v>455277</v>
      </c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1708</v>
      </c>
      <c r="B4870" s="111" t="s">
        <v>1462</v>
      </c>
      <c r="C4870" s="112" t="s">
        <v>1463</v>
      </c>
      <c r="D4870" s="21">
        <f t="shared" si="100"/>
        <v>139857</v>
      </c>
      <c r="E4870" s="24">
        <f t="shared" si="101"/>
        <v>88378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>
        <v>9760</v>
      </c>
      <c r="U4870" s="113">
        <v>65</v>
      </c>
      <c r="V4870" s="31">
        <v>26491</v>
      </c>
      <c r="W4870" s="32">
        <v>14073</v>
      </c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1708</v>
      </c>
      <c r="B4871" s="111" t="s">
        <v>1464</v>
      </c>
      <c r="C4871" s="112" t="s">
        <v>1465</v>
      </c>
      <c r="D4871" s="21">
        <f t="shared" si="100"/>
        <v>60853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>
        <v>17744</v>
      </c>
      <c r="U4871" s="113">
        <v>0</v>
      </c>
      <c r="V4871" s="31">
        <v>25253</v>
      </c>
      <c r="W4871" s="32">
        <v>0</v>
      </c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1708</v>
      </c>
      <c r="B4872" s="111" t="s">
        <v>1466</v>
      </c>
      <c r="C4872" s="112" t="s">
        <v>68</v>
      </c>
      <c r="D4872" s="21">
        <f t="shared" si="100"/>
        <v>694908</v>
      </c>
      <c r="E4872" s="24">
        <f t="shared" si="101"/>
        <v>694908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>
        <v>80015</v>
      </c>
      <c r="U4872" s="113">
        <v>80015</v>
      </c>
      <c r="V4872" s="31">
        <v>330688</v>
      </c>
      <c r="W4872" s="32">
        <v>330688</v>
      </c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1708</v>
      </c>
      <c r="B4873" s="111" t="s">
        <v>1467</v>
      </c>
      <c r="C4873" s="112" t="s">
        <v>1468</v>
      </c>
      <c r="D4873" s="21">
        <f t="shared" si="100"/>
        <v>154727</v>
      </c>
      <c r="E4873" s="24">
        <f t="shared" si="101"/>
        <v>152248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>
        <v>594</v>
      </c>
      <c r="U4873" s="113">
        <v>49728</v>
      </c>
      <c r="V4873" s="31">
        <v>8793</v>
      </c>
      <c r="W4873" s="32">
        <v>5556</v>
      </c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1708</v>
      </c>
      <c r="B4874" s="111" t="s">
        <v>1469</v>
      </c>
      <c r="C4874" s="112" t="s">
        <v>1470</v>
      </c>
      <c r="D4874" s="21">
        <f t="shared" si="100"/>
        <v>0</v>
      </c>
      <c r="E4874" s="24">
        <f t="shared" si="101"/>
        <v>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1708</v>
      </c>
      <c r="B4875" s="111" t="s">
        <v>1471</v>
      </c>
      <c r="C4875" s="112" t="s">
        <v>1472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1708</v>
      </c>
      <c r="B4876" s="111" t="s">
        <v>1473</v>
      </c>
      <c r="C4876" s="112" t="s">
        <v>1474</v>
      </c>
      <c r="D4876" s="21">
        <f t="shared" si="100"/>
        <v>5200</v>
      </c>
      <c r="E4876" s="24">
        <f t="shared" si="101"/>
        <v>5200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>
        <v>5200</v>
      </c>
      <c r="W4876" s="107">
        <v>5200</v>
      </c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1708</v>
      </c>
      <c r="B4877" s="111" t="s">
        <v>1475</v>
      </c>
      <c r="C4877" s="112" t="s">
        <v>1476</v>
      </c>
      <c r="D4877" s="21">
        <f t="shared" si="100"/>
        <v>0</v>
      </c>
      <c r="E4877" s="24">
        <f t="shared" si="101"/>
        <v>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1708</v>
      </c>
      <c r="B4878" s="111" t="s">
        <v>1477</v>
      </c>
      <c r="C4878" s="112" t="s">
        <v>1478</v>
      </c>
      <c r="D4878" s="21">
        <f t="shared" si="100"/>
        <v>213078.88</v>
      </c>
      <c r="E4878" s="24">
        <f t="shared" si="101"/>
        <v>42419.490000000005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>
        <v>13111.9</v>
      </c>
      <c r="U4878" s="105">
        <v>8710</v>
      </c>
      <c r="V4878" s="106">
        <v>19264.150000000001</v>
      </c>
      <c r="W4878" s="107">
        <v>0</v>
      </c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1708</v>
      </c>
      <c r="B4879" s="111" t="s">
        <v>1479</v>
      </c>
      <c r="C4879" s="112" t="s">
        <v>1480</v>
      </c>
      <c r="D4879" s="21">
        <f t="shared" si="100"/>
        <v>95484.85</v>
      </c>
      <c r="E4879" s="24">
        <f t="shared" si="101"/>
        <v>0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>
        <v>9207.5</v>
      </c>
      <c r="U4879" s="105">
        <v>0</v>
      </c>
      <c r="V4879" s="106">
        <v>7518.3</v>
      </c>
      <c r="W4879" s="107">
        <v>0</v>
      </c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1708</v>
      </c>
      <c r="B4880" s="111" t="s">
        <v>1481</v>
      </c>
      <c r="C4880" s="112" t="s">
        <v>1482</v>
      </c>
      <c r="D4880" s="21">
        <f t="shared" si="100"/>
        <v>0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1708</v>
      </c>
      <c r="B4881" s="111" t="s">
        <v>1483</v>
      </c>
      <c r="C4881" s="112" t="s">
        <v>1484</v>
      </c>
      <c r="D4881" s="21">
        <f t="shared" si="100"/>
        <v>0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1708</v>
      </c>
      <c r="B4882" s="111" t="s">
        <v>1485</v>
      </c>
      <c r="C4882" s="112" t="s">
        <v>1486</v>
      </c>
      <c r="D4882" s="21">
        <f t="shared" si="100"/>
        <v>41117</v>
      </c>
      <c r="E4882" s="24">
        <f t="shared" si="101"/>
        <v>32929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>
        <v>2066</v>
      </c>
      <c r="U4882" s="113">
        <v>2581</v>
      </c>
      <c r="V4882" s="31">
        <v>8376</v>
      </c>
      <c r="W4882" s="32">
        <v>2632</v>
      </c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1708</v>
      </c>
      <c r="B4883" s="111" t="s">
        <v>1487</v>
      </c>
      <c r="C4883" s="112" t="s">
        <v>70</v>
      </c>
      <c r="D4883" s="21">
        <f t="shared" si="100"/>
        <v>10861.5</v>
      </c>
      <c r="E4883" s="24">
        <f t="shared" si="101"/>
        <v>28444.01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>
        <v>0</v>
      </c>
      <c r="U4883" s="105">
        <v>0</v>
      </c>
      <c r="V4883" s="106">
        <v>3487</v>
      </c>
      <c r="W4883" s="107">
        <v>1839</v>
      </c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1708</v>
      </c>
      <c r="B4884" s="111" t="s">
        <v>1488</v>
      </c>
      <c r="C4884" s="112" t="s">
        <v>1489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1708</v>
      </c>
      <c r="B4885" s="111" t="s">
        <v>1490</v>
      </c>
      <c r="C4885" s="112" t="s">
        <v>1491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1708</v>
      </c>
      <c r="B4886" s="111" t="s">
        <v>1492</v>
      </c>
      <c r="C4886" s="112" t="s">
        <v>71</v>
      </c>
      <c r="D4886" s="21">
        <f t="shared" si="100"/>
        <v>938239.39000000013</v>
      </c>
      <c r="E4886" s="24">
        <f t="shared" si="101"/>
        <v>893046.03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>
        <v>86122.49</v>
      </c>
      <c r="U4886" s="105">
        <v>96064.35</v>
      </c>
      <c r="V4886" s="106">
        <v>95631.05</v>
      </c>
      <c r="W4886" s="107">
        <v>69789.399999999994</v>
      </c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1708</v>
      </c>
      <c r="B4887" s="111" t="s">
        <v>1493</v>
      </c>
      <c r="C4887" s="112" t="s">
        <v>1494</v>
      </c>
      <c r="D4887" s="21">
        <f t="shared" si="100"/>
        <v>449303.55</v>
      </c>
      <c r="E4887" s="24">
        <f t="shared" si="101"/>
        <v>334253.95999999996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>
        <v>77482.05</v>
      </c>
      <c r="U4887" s="105">
        <v>73523.39</v>
      </c>
      <c r="V4887" s="106">
        <v>60681.48</v>
      </c>
      <c r="W4887" s="107">
        <v>58706.34</v>
      </c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1708</v>
      </c>
      <c r="B4888" s="111" t="s">
        <v>1495</v>
      </c>
      <c r="C4888" s="112" t="s">
        <v>1496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1708</v>
      </c>
      <c r="B4889" s="111" t="s">
        <v>1497</v>
      </c>
      <c r="C4889" s="112" t="s">
        <v>1498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1708</v>
      </c>
      <c r="B4890" s="111" t="s">
        <v>1499</v>
      </c>
      <c r="C4890" s="112" t="s">
        <v>1500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1708</v>
      </c>
      <c r="B4891" s="111" t="s">
        <v>1501</v>
      </c>
      <c r="C4891" s="112" t="s">
        <v>1502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1708</v>
      </c>
      <c r="B4892" s="111" t="s">
        <v>1503</v>
      </c>
      <c r="C4892" s="112" t="s">
        <v>1660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1708</v>
      </c>
      <c r="B4893" s="111" t="s">
        <v>1504</v>
      </c>
      <c r="C4893" s="112" t="s">
        <v>1505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1708</v>
      </c>
      <c r="B4894" s="111" t="s">
        <v>1506</v>
      </c>
      <c r="C4894" s="112" t="s">
        <v>1507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1708</v>
      </c>
      <c r="B4895" s="111" t="s">
        <v>1508</v>
      </c>
      <c r="C4895" s="112" t="s">
        <v>1509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1708</v>
      </c>
      <c r="B4896" s="111" t="s">
        <v>1510</v>
      </c>
      <c r="C4896" s="112" t="s">
        <v>1511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1708</v>
      </c>
      <c r="B4897" s="111" t="s">
        <v>1512</v>
      </c>
      <c r="C4897" s="112" t="s">
        <v>1513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1708</v>
      </c>
      <c r="B4898" s="111" t="s">
        <v>1514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1708</v>
      </c>
      <c r="B4899" s="111" t="s">
        <v>1515</v>
      </c>
      <c r="C4899" s="112" t="s">
        <v>1516</v>
      </c>
      <c r="D4899" s="21">
        <f t="shared" si="100"/>
        <v>16120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>
        <v>16120</v>
      </c>
      <c r="W4899" s="32">
        <v>0</v>
      </c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1708</v>
      </c>
      <c r="B4900" s="111" t="s">
        <v>1517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1708</v>
      </c>
      <c r="B4901" s="111" t="s">
        <v>1518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1708</v>
      </c>
      <c r="B4902" s="111" t="s">
        <v>1519</v>
      </c>
      <c r="C4902" s="112" t="s">
        <v>1520</v>
      </c>
      <c r="D4902" s="21">
        <f t="shared" si="102"/>
        <v>14182</v>
      </c>
      <c r="E4902" s="24">
        <f t="shared" si="103"/>
        <v>285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>
        <v>6325</v>
      </c>
      <c r="U4902" s="105">
        <v>0</v>
      </c>
      <c r="V4902" s="106">
        <v>4196</v>
      </c>
      <c r="W4902" s="107">
        <v>100</v>
      </c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1708</v>
      </c>
      <c r="B4903" s="111" t="s">
        <v>1521</v>
      </c>
      <c r="C4903" s="112" t="s">
        <v>1522</v>
      </c>
      <c r="D4903" s="21">
        <f t="shared" si="102"/>
        <v>23317</v>
      </c>
      <c r="E4903" s="24">
        <f t="shared" si="103"/>
        <v>0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>
        <v>1956</v>
      </c>
      <c r="U4903" s="113">
        <v>0</v>
      </c>
      <c r="V4903" s="31">
        <v>1285</v>
      </c>
      <c r="W4903" s="32">
        <v>0</v>
      </c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1708</v>
      </c>
      <c r="B4904" s="111" t="s">
        <v>1523</v>
      </c>
      <c r="C4904" s="112" t="s">
        <v>1524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1708</v>
      </c>
      <c r="B4905" s="111" t="s">
        <v>1525</v>
      </c>
      <c r="C4905" s="112" t="s">
        <v>1526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1708</v>
      </c>
      <c r="B4906" s="111" t="s">
        <v>1527</v>
      </c>
      <c r="C4906" s="112" t="s">
        <v>1528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1708</v>
      </c>
      <c r="B4907" s="111" t="s">
        <v>1529</v>
      </c>
      <c r="C4907" s="112" t="s">
        <v>1530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1708</v>
      </c>
      <c r="B4908" s="111" t="s">
        <v>1531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1708</v>
      </c>
      <c r="B4909" s="111" t="s">
        <v>1532</v>
      </c>
      <c r="C4909" s="112" t="s">
        <v>1533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1708</v>
      </c>
      <c r="B4910" s="111" t="s">
        <v>1534</v>
      </c>
      <c r="C4910" s="112" t="s">
        <v>1535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1708</v>
      </c>
      <c r="B4911" s="111" t="s">
        <v>1536</v>
      </c>
      <c r="C4911" s="112" t="s">
        <v>1537</v>
      </c>
      <c r="D4911" s="21">
        <f t="shared" si="102"/>
        <v>92360</v>
      </c>
      <c r="E4911" s="24">
        <f t="shared" si="103"/>
        <v>50083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>
        <v>1264</v>
      </c>
      <c r="U4911" s="113">
        <v>3448</v>
      </c>
      <c r="V4911" s="31">
        <v>17684</v>
      </c>
      <c r="W4911" s="32">
        <v>4585</v>
      </c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1708</v>
      </c>
      <c r="B4912" s="111" t="s">
        <v>1538</v>
      </c>
      <c r="C4912" s="112" t="s">
        <v>1539</v>
      </c>
      <c r="D4912" s="21">
        <f t="shared" si="102"/>
        <v>88034</v>
      </c>
      <c r="E4912" s="24">
        <f t="shared" si="103"/>
        <v>72357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>
        <v>8842</v>
      </c>
      <c r="U4912" s="113">
        <v>0</v>
      </c>
      <c r="V4912" s="31">
        <v>16260</v>
      </c>
      <c r="W4912" s="32">
        <v>8842</v>
      </c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1708</v>
      </c>
      <c r="B4913" s="111" t="s">
        <v>1540</v>
      </c>
      <c r="C4913" s="112" t="s">
        <v>1541</v>
      </c>
      <c r="D4913" s="21">
        <f t="shared" si="102"/>
        <v>240744</v>
      </c>
      <c r="E4913" s="24">
        <f t="shared" si="103"/>
        <v>174458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>
        <v>25492</v>
      </c>
      <c r="U4913" s="113">
        <v>50840</v>
      </c>
      <c r="V4913" s="31">
        <v>25383</v>
      </c>
      <c r="W4913" s="32">
        <v>53</v>
      </c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1708</v>
      </c>
      <c r="B4914" s="111" t="s">
        <v>1542</v>
      </c>
      <c r="C4914" s="112" t="s">
        <v>1543</v>
      </c>
      <c r="D4914" s="21">
        <f t="shared" si="102"/>
        <v>152011</v>
      </c>
      <c r="E4914" s="24">
        <f t="shared" si="103"/>
        <v>106154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>
        <v>0</v>
      </c>
      <c r="U4914" s="113">
        <v>42926.21</v>
      </c>
      <c r="V4914" s="31">
        <v>7708</v>
      </c>
      <c r="W4914" s="32">
        <v>0</v>
      </c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1708</v>
      </c>
      <c r="B4915" s="111" t="s">
        <v>1544</v>
      </c>
      <c r="C4915" s="112" t="s">
        <v>1545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1708</v>
      </c>
      <c r="B4916" s="111" t="s">
        <v>1546</v>
      </c>
      <c r="C4916" s="112" t="s">
        <v>1547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1708</v>
      </c>
      <c r="B4917" s="111" t="s">
        <v>41</v>
      </c>
      <c r="C4917" s="112" t="s">
        <v>1548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1708</v>
      </c>
      <c r="B4918" s="111" t="s">
        <v>42</v>
      </c>
      <c r="C4918" s="112" t="s">
        <v>1549</v>
      </c>
      <c r="D4918" s="21">
        <f t="shared" si="102"/>
        <v>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1708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1708</v>
      </c>
      <c r="B4920" s="111" t="s">
        <v>45</v>
      </c>
      <c r="C4920" s="112" t="s">
        <v>1550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1708</v>
      </c>
      <c r="B4921" s="111" t="s">
        <v>46</v>
      </c>
      <c r="C4921" s="112" t="s">
        <v>1551</v>
      </c>
      <c r="D4921" s="21">
        <f t="shared" si="102"/>
        <v>64411.08</v>
      </c>
      <c r="E4921" s="24">
        <f t="shared" si="103"/>
        <v>57073.760000000002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>
        <v>8033.55</v>
      </c>
      <c r="U4921" s="113">
        <v>10319.49</v>
      </c>
      <c r="V4921" s="31">
        <v>697.09</v>
      </c>
      <c r="W4921" s="32">
        <v>10611.63</v>
      </c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1708</v>
      </c>
      <c r="B4922" s="111" t="s">
        <v>47</v>
      </c>
      <c r="C4922" s="112" t="s">
        <v>1552</v>
      </c>
      <c r="D4922" s="21">
        <f t="shared" si="102"/>
        <v>2896725.4</v>
      </c>
      <c r="E4922" s="24">
        <f t="shared" si="103"/>
        <v>2214941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>
        <v>450</v>
      </c>
      <c r="U4922" s="113">
        <v>0</v>
      </c>
      <c r="V4922" s="31">
        <v>0</v>
      </c>
      <c r="W4922" s="32">
        <v>183146</v>
      </c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1708</v>
      </c>
      <c r="B4923" s="111" t="s">
        <v>48</v>
      </c>
      <c r="C4923" s="112" t="s">
        <v>1553</v>
      </c>
      <c r="D4923" s="21">
        <f t="shared" si="102"/>
        <v>1233383.99</v>
      </c>
      <c r="E4923" s="24">
        <f t="shared" si="103"/>
        <v>1233383.99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>
        <v>107432.9</v>
      </c>
      <c r="U4923" s="113">
        <v>107432.9</v>
      </c>
      <c r="V4923" s="31">
        <v>143651.1</v>
      </c>
      <c r="W4923" s="32">
        <v>143651.1</v>
      </c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1708</v>
      </c>
      <c r="B4924" s="111" t="s">
        <v>49</v>
      </c>
      <c r="C4924" s="112" t="s">
        <v>1554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1708</v>
      </c>
      <c r="B4925" s="111" t="s">
        <v>50</v>
      </c>
      <c r="C4925" s="112" t="s">
        <v>1555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1708</v>
      </c>
      <c r="B4926" s="111" t="s">
        <v>1556</v>
      </c>
      <c r="C4926" s="112" t="s">
        <v>1557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1708</v>
      </c>
      <c r="B4927" s="111" t="s">
        <v>51</v>
      </c>
      <c r="C4927" s="112" t="s">
        <v>1558</v>
      </c>
      <c r="D4927" s="21">
        <f t="shared" si="102"/>
        <v>263466.32</v>
      </c>
      <c r="E4927" s="24">
        <f t="shared" si="103"/>
        <v>236357.01999999996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>
        <v>34118.300000000003</v>
      </c>
      <c r="U4927" s="113">
        <v>3379.12</v>
      </c>
      <c r="V4927" s="31">
        <v>3379.12</v>
      </c>
      <c r="W4927" s="32">
        <v>3706.8</v>
      </c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1708</v>
      </c>
      <c r="B4928" s="111" t="s">
        <v>52</v>
      </c>
      <c r="C4928" s="112" t="s">
        <v>1559</v>
      </c>
      <c r="D4928" s="21">
        <f t="shared" si="102"/>
        <v>328529.62999999995</v>
      </c>
      <c r="E4928" s="24">
        <f t="shared" si="103"/>
        <v>302455.81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>
        <v>49580.5</v>
      </c>
      <c r="U4928" s="113">
        <v>4331.68</v>
      </c>
      <c r="V4928" s="31">
        <v>4331.68</v>
      </c>
      <c r="W4928" s="32">
        <v>4434.4799999999996</v>
      </c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1708</v>
      </c>
      <c r="B4929" s="111" t="s">
        <v>1695</v>
      </c>
      <c r="C4929" s="112" t="s">
        <v>1560</v>
      </c>
      <c r="D4929" s="21">
        <f t="shared" si="102"/>
        <v>2210.25</v>
      </c>
      <c r="E4929" s="24">
        <f t="shared" si="103"/>
        <v>4793.04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2210.25</v>
      </c>
      <c r="V4929" s="31">
        <v>2210.25</v>
      </c>
      <c r="W4929" s="32">
        <v>2582.79</v>
      </c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1708</v>
      </c>
      <c r="B4930" s="111" t="s">
        <v>1696</v>
      </c>
      <c r="C4930" s="112" t="s">
        <v>1661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1708</v>
      </c>
      <c r="B4931" s="111" t="s">
        <v>53</v>
      </c>
      <c r="C4931" s="112" t="s">
        <v>1561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1708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1708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1708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1708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1708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1708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1708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1708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1708</v>
      </c>
      <c r="B4940" s="111" t="s">
        <v>82</v>
      </c>
      <c r="C4940" s="112" t="s">
        <v>83</v>
      </c>
      <c r="D4940" s="21">
        <f t="shared" si="102"/>
        <v>1537297.95</v>
      </c>
      <c r="E4940" s="24">
        <f t="shared" si="103"/>
        <v>1750113.3900000001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>
        <v>161885.18</v>
      </c>
      <c r="U4940" s="105">
        <v>166450.01</v>
      </c>
      <c r="V4940" s="106">
        <v>180194.24</v>
      </c>
      <c r="W4940" s="107">
        <v>225969.01</v>
      </c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1708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1708</v>
      </c>
      <c r="B4942" s="111" t="s">
        <v>86</v>
      </c>
      <c r="C4942" s="112" t="s">
        <v>87</v>
      </c>
      <c r="D4942" s="21">
        <f t="shared" si="102"/>
        <v>1248646.1000000001</v>
      </c>
      <c r="E4942" s="24">
        <f t="shared" si="103"/>
        <v>1183816.1599999999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>
        <v>146385.60000000001</v>
      </c>
      <c r="U4942" s="105">
        <v>151631.13</v>
      </c>
      <c r="V4942" s="106">
        <v>46040</v>
      </c>
      <c r="W4942" s="107">
        <v>125531.5</v>
      </c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1708</v>
      </c>
      <c r="B4943" s="111" t="s">
        <v>88</v>
      </c>
      <c r="C4943" s="112" t="s">
        <v>89</v>
      </c>
      <c r="D4943" s="21">
        <f t="shared" si="102"/>
        <v>1003848.49</v>
      </c>
      <c r="E4943" s="24">
        <f t="shared" si="103"/>
        <v>1002399.49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>
        <v>132342</v>
      </c>
      <c r="U4943" s="105">
        <v>142571</v>
      </c>
      <c r="V4943" s="106">
        <v>65906</v>
      </c>
      <c r="W4943" s="107">
        <v>66656</v>
      </c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1708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1708</v>
      </c>
      <c r="B4945" s="111" t="s">
        <v>92</v>
      </c>
      <c r="C4945" s="112" t="s">
        <v>93</v>
      </c>
      <c r="D4945" s="21">
        <f t="shared" si="102"/>
        <v>224525</v>
      </c>
      <c r="E4945" s="24">
        <f t="shared" si="103"/>
        <v>193483.48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>
        <v>11550</v>
      </c>
      <c r="U4945" s="105">
        <v>6642.5</v>
      </c>
      <c r="V4945" s="106">
        <v>13375</v>
      </c>
      <c r="W4945" s="107">
        <v>4834.5</v>
      </c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1708</v>
      </c>
      <c r="B4946" s="111" t="s">
        <v>94</v>
      </c>
      <c r="C4946" s="112" t="s">
        <v>95</v>
      </c>
      <c r="D4946" s="21">
        <f t="shared" si="102"/>
        <v>17100</v>
      </c>
      <c r="E4946" s="24">
        <f t="shared" si="103"/>
        <v>17100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>
        <v>3310</v>
      </c>
      <c r="U4946" s="105">
        <v>3310</v>
      </c>
      <c r="V4946" s="106">
        <v>650</v>
      </c>
      <c r="W4946" s="107">
        <v>650</v>
      </c>
      <c r="X4946" s="105"/>
      <c r="Y4946" s="105"/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1708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1708</v>
      </c>
      <c r="B4948" s="111" t="s">
        <v>98</v>
      </c>
      <c r="C4948" s="112" t="s">
        <v>99</v>
      </c>
      <c r="D4948" s="21">
        <f t="shared" si="102"/>
        <v>105710</v>
      </c>
      <c r="E4948" s="24">
        <f t="shared" si="103"/>
        <v>105710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>
        <v>6804</v>
      </c>
      <c r="U4948" s="105">
        <v>6804</v>
      </c>
      <c r="V4948" s="106">
        <v>5190</v>
      </c>
      <c r="W4948" s="107">
        <v>5190</v>
      </c>
      <c r="X4948" s="105"/>
      <c r="Y4948" s="105"/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1708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1708</v>
      </c>
      <c r="B4950" s="111" t="s">
        <v>102</v>
      </c>
      <c r="C4950" s="112" t="s">
        <v>103</v>
      </c>
      <c r="D4950" s="21">
        <f t="shared" si="102"/>
        <v>157584</v>
      </c>
      <c r="E4950" s="24">
        <f t="shared" si="103"/>
        <v>157584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>
        <v>15980</v>
      </c>
      <c r="U4950" s="105">
        <v>15980</v>
      </c>
      <c r="V4950" s="106">
        <v>16460</v>
      </c>
      <c r="W4950" s="107">
        <v>16460</v>
      </c>
      <c r="X4950" s="105"/>
      <c r="Y4950" s="105"/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1708</v>
      </c>
      <c r="B4951" s="111" t="s">
        <v>104</v>
      </c>
      <c r="C4951" s="112" t="s">
        <v>105</v>
      </c>
      <c r="D4951" s="21">
        <f t="shared" si="102"/>
        <v>23779</v>
      </c>
      <c r="E4951" s="24">
        <f t="shared" si="103"/>
        <v>23779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>
        <v>1600</v>
      </c>
      <c r="U4951" s="105">
        <v>1600</v>
      </c>
      <c r="V4951" s="106">
        <v>5450</v>
      </c>
      <c r="W4951" s="107">
        <v>5450</v>
      </c>
      <c r="X4951" s="105"/>
      <c r="Y4951" s="105"/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1708</v>
      </c>
      <c r="B4952" s="111" t="s">
        <v>106</v>
      </c>
      <c r="C4952" s="112" t="s">
        <v>107</v>
      </c>
      <c r="D4952" s="21">
        <f t="shared" si="102"/>
        <v>1720</v>
      </c>
      <c r="E4952" s="24">
        <f t="shared" si="103"/>
        <v>1720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>
        <v>1140</v>
      </c>
      <c r="W4952" s="107">
        <v>1140</v>
      </c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1708</v>
      </c>
      <c r="B4953" s="111" t="s">
        <v>108</v>
      </c>
      <c r="C4953" s="112" t="s">
        <v>109</v>
      </c>
      <c r="D4953" s="21">
        <f t="shared" si="102"/>
        <v>14563.3</v>
      </c>
      <c r="E4953" s="24">
        <f t="shared" si="103"/>
        <v>14563.3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1708</v>
      </c>
      <c r="B4954" s="111" t="s">
        <v>110</v>
      </c>
      <c r="C4954" s="112" t="s">
        <v>111</v>
      </c>
      <c r="D4954" s="21">
        <f t="shared" si="102"/>
        <v>248806.5</v>
      </c>
      <c r="E4954" s="24">
        <f t="shared" si="103"/>
        <v>248806.5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>
        <v>28071</v>
      </c>
      <c r="U4954" s="105">
        <v>28071</v>
      </c>
      <c r="V4954" s="106">
        <v>3386</v>
      </c>
      <c r="W4954" s="107">
        <v>3386</v>
      </c>
      <c r="X4954" s="105"/>
      <c r="Y4954" s="105"/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1708</v>
      </c>
      <c r="B4955" s="111" t="s">
        <v>112</v>
      </c>
      <c r="C4955" s="112" t="s">
        <v>113</v>
      </c>
      <c r="D4955" s="21">
        <f t="shared" si="102"/>
        <v>64728</v>
      </c>
      <c r="E4955" s="24">
        <f t="shared" si="103"/>
        <v>64728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>
        <v>216</v>
      </c>
      <c r="U4955" s="105">
        <v>216</v>
      </c>
      <c r="V4955" s="106">
        <v>18374</v>
      </c>
      <c r="W4955" s="107">
        <v>18374</v>
      </c>
      <c r="X4955" s="105"/>
      <c r="Y4955" s="105"/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1708</v>
      </c>
      <c r="B4956" s="111" t="s">
        <v>114</v>
      </c>
      <c r="C4956" s="112" t="s">
        <v>115</v>
      </c>
      <c r="D4956" s="21">
        <f t="shared" si="102"/>
        <v>5522.9</v>
      </c>
      <c r="E4956" s="24">
        <f t="shared" si="103"/>
        <v>5522.9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1708</v>
      </c>
      <c r="B4957" s="111" t="s">
        <v>116</v>
      </c>
      <c r="C4957" s="112" t="s">
        <v>117</v>
      </c>
      <c r="D4957" s="21">
        <f t="shared" si="102"/>
        <v>52238.2</v>
      </c>
      <c r="E4957" s="24">
        <f t="shared" si="103"/>
        <v>8706.4000000000015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>
        <v>52238.2</v>
      </c>
      <c r="U4957" s="105">
        <v>4353.18</v>
      </c>
      <c r="V4957" s="106">
        <v>0</v>
      </c>
      <c r="W4957" s="107">
        <v>4353.22</v>
      </c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1708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1708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1708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1708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1708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1708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1708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1708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1708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170372.58000000002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>
        <v>0</v>
      </c>
      <c r="U4966" s="105">
        <v>34022.879999999997</v>
      </c>
      <c r="V4966" s="106">
        <v>0</v>
      </c>
      <c r="W4966" s="107">
        <v>34022.879999999997</v>
      </c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1708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1708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1708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569680.39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>
        <v>0</v>
      </c>
      <c r="U4969" s="113">
        <v>63297.82</v>
      </c>
      <c r="V4969" s="31">
        <v>0</v>
      </c>
      <c r="W4969" s="32">
        <v>63297.82</v>
      </c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1708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1708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1708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1708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1708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1708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1708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1708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1708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1708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1708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1708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1708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1708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1708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1708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1708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1708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1708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1708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1708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1708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1708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1708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1708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1708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1708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1708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1708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>
        <v>0</v>
      </c>
      <c r="U4998" s="113">
        <v>0</v>
      </c>
      <c r="V4998" s="31">
        <v>0</v>
      </c>
      <c r="W4998" s="32">
        <v>0</v>
      </c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1708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>
        <v>0</v>
      </c>
      <c r="U4999" s="113">
        <v>0</v>
      </c>
      <c r="V4999" s="31">
        <v>0</v>
      </c>
      <c r="W4999" s="32">
        <v>0</v>
      </c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1708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>
        <v>0</v>
      </c>
      <c r="U5000" s="113">
        <v>0</v>
      </c>
      <c r="V5000" s="31">
        <v>0</v>
      </c>
      <c r="W5000" s="32">
        <v>0</v>
      </c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1708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1708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1708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236999.97000000009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>
        <v>0</v>
      </c>
      <c r="U5003" s="105">
        <v>26333.33</v>
      </c>
      <c r="V5003" s="106">
        <v>0</v>
      </c>
      <c r="W5003" s="107">
        <v>26333.33</v>
      </c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1708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57619.549999999996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>
        <v>0</v>
      </c>
      <c r="U5004" s="105">
        <v>6550.32</v>
      </c>
      <c r="V5004" s="106">
        <v>0</v>
      </c>
      <c r="W5004" s="107">
        <v>6550.32</v>
      </c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1708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1708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159827.57999999999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>
        <v>0</v>
      </c>
      <c r="U5006" s="105">
        <v>17758.62</v>
      </c>
      <c r="V5006" s="106">
        <v>0</v>
      </c>
      <c r="W5006" s="107">
        <v>17758.62</v>
      </c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1708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46851.930000000008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>
        <v>0</v>
      </c>
      <c r="U5007" s="113">
        <v>5205.7700000000004</v>
      </c>
      <c r="V5007" s="31">
        <v>0</v>
      </c>
      <c r="W5007" s="32">
        <v>5205.7700000000004</v>
      </c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1708</v>
      </c>
      <c r="B5008" s="111" t="s">
        <v>218</v>
      </c>
      <c r="C5008" s="112" t="s">
        <v>1562</v>
      </c>
      <c r="D5008" s="21">
        <f t="shared" si="104"/>
        <v>0</v>
      </c>
      <c r="E5008" s="24">
        <f t="shared" si="105"/>
        <v>44243.999999999993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>
        <v>0</v>
      </c>
      <c r="U5008" s="105">
        <v>4916.01</v>
      </c>
      <c r="V5008" s="106">
        <v>0</v>
      </c>
      <c r="W5008" s="107">
        <v>4915.99</v>
      </c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1708</v>
      </c>
      <c r="B5009" s="111" t="s">
        <v>219</v>
      </c>
      <c r="C5009" s="112" t="s">
        <v>1563</v>
      </c>
      <c r="D5009" s="21">
        <f t="shared" si="104"/>
        <v>5691.93</v>
      </c>
      <c r="E5009" s="24">
        <f t="shared" si="105"/>
        <v>84731.319999999978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>
        <v>0</v>
      </c>
      <c r="U5009" s="105">
        <v>9256.48</v>
      </c>
      <c r="V5009" s="106">
        <v>0</v>
      </c>
      <c r="W5009" s="107">
        <v>9256.48</v>
      </c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1708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1708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122539.85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>
        <v>0</v>
      </c>
      <c r="U5011" s="105">
        <v>13615.53</v>
      </c>
      <c r="V5011" s="106">
        <v>0</v>
      </c>
      <c r="W5011" s="107">
        <v>13615.53</v>
      </c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1708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1708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1708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1708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1708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1708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1708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1708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1708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1708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1708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1708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1708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1708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1708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1708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1708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1708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1708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1708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1708</v>
      </c>
      <c r="B5032" s="111" t="s">
        <v>264</v>
      </c>
      <c r="C5032" s="112" t="s">
        <v>265</v>
      </c>
      <c r="D5032" s="21">
        <f t="shared" si="106"/>
        <v>979750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1708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1708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580114.13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>
        <v>0</v>
      </c>
      <c r="U5034" s="113">
        <v>73528.87</v>
      </c>
      <c r="V5034" s="31">
        <v>0</v>
      </c>
      <c r="W5034" s="32">
        <v>73528.87</v>
      </c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1708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1708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1708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1708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1708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1708</v>
      </c>
      <c r="B5040" s="111" t="s">
        <v>280</v>
      </c>
      <c r="C5040" s="112" t="s">
        <v>1564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1708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1708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1708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1708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1708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1708</v>
      </c>
      <c r="B5046" s="111" t="s">
        <v>291</v>
      </c>
      <c r="C5046" s="112" t="s">
        <v>1565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1708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1708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1708</v>
      </c>
      <c r="B5049" s="111" t="s">
        <v>296</v>
      </c>
      <c r="C5049" s="112" t="s">
        <v>1566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1708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1708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1708</v>
      </c>
      <c r="B5052" s="111" t="s">
        <v>301</v>
      </c>
      <c r="C5052" s="112" t="s">
        <v>1567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1708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1708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1708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1708</v>
      </c>
      <c r="B5056" s="111" t="s">
        <v>308</v>
      </c>
      <c r="C5056" s="112" t="s">
        <v>309</v>
      </c>
      <c r="D5056" s="21">
        <f t="shared" si="106"/>
        <v>157000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>
        <v>9500</v>
      </c>
      <c r="U5056" s="113">
        <v>0</v>
      </c>
      <c r="V5056" s="31">
        <v>31500</v>
      </c>
      <c r="W5056" s="32">
        <v>0</v>
      </c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1708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1708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1708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1708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0</v>
      </c>
      <c r="W5060" s="32">
        <v>0</v>
      </c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1708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1708</v>
      </c>
      <c r="B5062" s="111" t="s">
        <v>320</v>
      </c>
      <c r="C5062" s="112" t="s">
        <v>321</v>
      </c>
      <c r="D5062" s="21">
        <f t="shared" si="106"/>
        <v>875400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>
        <v>51800</v>
      </c>
      <c r="U5062" s="113">
        <v>0</v>
      </c>
      <c r="V5062" s="31">
        <v>97000</v>
      </c>
      <c r="W5062" s="32">
        <v>0</v>
      </c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1708</v>
      </c>
      <c r="B5063" s="111" t="s">
        <v>322</v>
      </c>
      <c r="C5063" s="112" t="s">
        <v>323</v>
      </c>
      <c r="D5063" s="21">
        <f t="shared" si="106"/>
        <v>98582.3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>
        <v>0</v>
      </c>
      <c r="U5063" s="113">
        <v>0</v>
      </c>
      <c r="V5063" s="31">
        <v>10582.3</v>
      </c>
      <c r="W5063" s="32">
        <v>0</v>
      </c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1708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1708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1708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182359.89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>
        <v>0</v>
      </c>
      <c r="U5066" s="113">
        <v>21282.54</v>
      </c>
      <c r="V5066" s="31">
        <v>0</v>
      </c>
      <c r="W5066" s="32">
        <v>22071.39</v>
      </c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1708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265333.2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>
        <v>0</v>
      </c>
      <c r="U5067" s="113">
        <v>33166.65</v>
      </c>
      <c r="V5067" s="31">
        <v>0</v>
      </c>
      <c r="W5067" s="32">
        <v>0</v>
      </c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1708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179486.93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>
        <v>0</v>
      </c>
      <c r="U5068" s="113">
        <v>20214.09</v>
      </c>
      <c r="V5068" s="31">
        <v>0</v>
      </c>
      <c r="W5068" s="32">
        <v>20214.09</v>
      </c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1708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76156.659999999989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>
        <v>0</v>
      </c>
      <c r="U5069" s="113">
        <v>8563.59</v>
      </c>
      <c r="V5069" s="31">
        <v>0</v>
      </c>
      <c r="W5069" s="32">
        <v>8563.59</v>
      </c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1708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3370.14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>
        <v>0</v>
      </c>
      <c r="U5070" s="113">
        <v>374.46</v>
      </c>
      <c r="V5070" s="31">
        <v>0</v>
      </c>
      <c r="W5070" s="32">
        <v>374.46</v>
      </c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1708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>
        <v>0</v>
      </c>
      <c r="U5071" s="113">
        <v>0</v>
      </c>
      <c r="V5071" s="31">
        <v>0</v>
      </c>
      <c r="W5071" s="32">
        <v>0</v>
      </c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1708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1011627.6599999999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>
        <v>0</v>
      </c>
      <c r="U5072" s="113">
        <v>117768.34</v>
      </c>
      <c r="V5072" s="31">
        <v>0</v>
      </c>
      <c r="W5072" s="32">
        <v>114721.88</v>
      </c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1708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208056.28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>
        <v>0</v>
      </c>
      <c r="U5073" s="105">
        <v>24371.21</v>
      </c>
      <c r="V5073" s="106">
        <v>0</v>
      </c>
      <c r="W5073" s="107">
        <v>24069.23</v>
      </c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1708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118377.83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>
        <v>0</v>
      </c>
      <c r="U5074" s="113">
        <v>13426.22</v>
      </c>
      <c r="V5074" s="31">
        <v>0</v>
      </c>
      <c r="W5074" s="32">
        <v>12773.47</v>
      </c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1708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1708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1708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1708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1708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1708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1708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1708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1708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1708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1708</v>
      </c>
      <c r="B5085" s="111" t="s">
        <v>366</v>
      </c>
      <c r="C5085" s="112" t="s">
        <v>367</v>
      </c>
      <c r="D5085" s="21">
        <f t="shared" si="106"/>
        <v>1357350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>
        <v>0</v>
      </c>
      <c r="U5085" s="113">
        <v>0</v>
      </c>
      <c r="V5085" s="31">
        <v>0</v>
      </c>
      <c r="W5085" s="32">
        <v>0</v>
      </c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1708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1708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1708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1708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1708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1708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1708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1708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1708</v>
      </c>
      <c r="B5094" s="111" t="s">
        <v>384</v>
      </c>
      <c r="C5094" s="112" t="s">
        <v>1568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1708</v>
      </c>
      <c r="B5095" s="111" t="s">
        <v>386</v>
      </c>
      <c r="C5095" s="112" t="s">
        <v>1662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1708</v>
      </c>
      <c r="B5096" s="111" t="s">
        <v>388</v>
      </c>
      <c r="C5096" s="112" t="s">
        <v>1663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1708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1708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1708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1708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1708</v>
      </c>
      <c r="B5101" s="111" t="s">
        <v>398</v>
      </c>
      <c r="C5101" s="112" t="s">
        <v>1569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1708</v>
      </c>
      <c r="B5102" s="111" t="s">
        <v>400</v>
      </c>
      <c r="C5102" s="112" t="s">
        <v>1664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1708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1708</v>
      </c>
      <c r="B5104" s="111" t="s">
        <v>404</v>
      </c>
      <c r="C5104" s="112" t="s">
        <v>1570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1708</v>
      </c>
      <c r="B5105" s="111" t="s">
        <v>406</v>
      </c>
      <c r="C5105" s="112" t="s">
        <v>1571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1708</v>
      </c>
      <c r="B5106" s="111" t="s">
        <v>408</v>
      </c>
      <c r="C5106" s="112" t="s">
        <v>1572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1708</v>
      </c>
      <c r="B5107" s="111" t="s">
        <v>410</v>
      </c>
      <c r="C5107" s="112" t="s">
        <v>1573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1708</v>
      </c>
      <c r="B5108" s="111" t="s">
        <v>412</v>
      </c>
      <c r="C5108" s="112" t="s">
        <v>413</v>
      </c>
      <c r="D5108" s="21">
        <f t="shared" si="108"/>
        <v>6136312.1099999994</v>
      </c>
      <c r="E5108" s="24">
        <f t="shared" si="109"/>
        <v>1537297.95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>
        <v>129511.51</v>
      </c>
      <c r="U5108" s="113">
        <v>161885.18</v>
      </c>
      <c r="V5108" s="31">
        <v>236259.8</v>
      </c>
      <c r="W5108" s="32">
        <v>180194.24</v>
      </c>
      <c r="X5108" s="113"/>
      <c r="Y5108" s="113"/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1708</v>
      </c>
      <c r="B5109" s="111" t="s">
        <v>414</v>
      </c>
      <c r="C5109" s="112" t="s">
        <v>415</v>
      </c>
      <c r="D5109" s="21">
        <f t="shared" si="108"/>
        <v>3237267.8499999996</v>
      </c>
      <c r="E5109" s="24">
        <f t="shared" si="109"/>
        <v>1248646.1000000001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>
        <v>28131.1</v>
      </c>
      <c r="U5109" s="113">
        <v>146385.60000000001</v>
      </c>
      <c r="V5109" s="31">
        <v>20907.8</v>
      </c>
      <c r="W5109" s="32">
        <v>46040</v>
      </c>
      <c r="X5109" s="113"/>
      <c r="Y5109" s="113"/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1708</v>
      </c>
      <c r="B5110" s="111" t="s">
        <v>416</v>
      </c>
      <c r="C5110" s="112" t="s">
        <v>417</v>
      </c>
      <c r="D5110" s="21">
        <f t="shared" si="108"/>
        <v>1218283.83</v>
      </c>
      <c r="E5110" s="24">
        <f t="shared" si="109"/>
        <v>1003848.49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>
        <v>58400</v>
      </c>
      <c r="U5110" s="113">
        <v>132342</v>
      </c>
      <c r="V5110" s="31">
        <v>64154</v>
      </c>
      <c r="W5110" s="32">
        <v>65906</v>
      </c>
      <c r="X5110" s="113"/>
      <c r="Y5110" s="113"/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1708</v>
      </c>
      <c r="B5111" s="111" t="s">
        <v>418</v>
      </c>
      <c r="C5111" s="112" t="s">
        <v>419</v>
      </c>
      <c r="D5111" s="21">
        <f t="shared" si="108"/>
        <v>524275.60000000003</v>
      </c>
      <c r="E5111" s="24">
        <f t="shared" si="109"/>
        <v>638013.70000000007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>
        <v>34219.4</v>
      </c>
      <c r="U5111" s="105">
        <v>55981</v>
      </c>
      <c r="V5111" s="106">
        <v>24102</v>
      </c>
      <c r="W5111" s="107">
        <v>50650</v>
      </c>
      <c r="X5111" s="105"/>
      <c r="Y5111" s="105"/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1708</v>
      </c>
      <c r="B5112" s="111" t="s">
        <v>420</v>
      </c>
      <c r="C5112" s="112" t="s">
        <v>421</v>
      </c>
      <c r="D5112" s="21">
        <f t="shared" si="108"/>
        <v>1717970.2600000002</v>
      </c>
      <c r="E5112" s="24">
        <f t="shared" si="109"/>
        <v>2416808.08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>
        <v>34938.28</v>
      </c>
      <c r="U5112" s="105">
        <v>136752.76999999999</v>
      </c>
      <c r="V5112" s="106">
        <v>91571.28</v>
      </c>
      <c r="W5112" s="107">
        <v>143174.01</v>
      </c>
      <c r="X5112" s="105"/>
      <c r="Y5112" s="105"/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1708</v>
      </c>
      <c r="B5113" s="111" t="s">
        <v>422</v>
      </c>
      <c r="C5113" s="112" t="s">
        <v>423</v>
      </c>
      <c r="D5113" s="21">
        <f t="shared" si="108"/>
        <v>263487</v>
      </c>
      <c r="E5113" s="24">
        <f t="shared" si="109"/>
        <v>586461.20000000007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>
        <v>2407.5</v>
      </c>
      <c r="U5113" s="105">
        <v>61300</v>
      </c>
      <c r="V5113" s="106">
        <v>9907.5</v>
      </c>
      <c r="W5113" s="107">
        <v>123982.3</v>
      </c>
      <c r="X5113" s="105"/>
      <c r="Y5113" s="105"/>
      <c r="Z5113" s="106"/>
      <c r="AA5113" s="107"/>
      <c r="AB5113" s="105"/>
      <c r="AC5113" s="105"/>
      <c r="AD5113" s="33"/>
      <c r="AF5113" s="19" t="s">
        <v>1697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1708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1697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1708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1708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1708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1708</v>
      </c>
      <c r="B5118" s="111" t="s">
        <v>432</v>
      </c>
      <c r="C5118" s="112" t="s">
        <v>433</v>
      </c>
      <c r="D5118" s="21">
        <f t="shared" si="108"/>
        <v>946180.17</v>
      </c>
      <c r="E5118" s="24">
        <f t="shared" si="109"/>
        <v>224525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>
        <v>1405</v>
      </c>
      <c r="U5118" s="105">
        <v>11550</v>
      </c>
      <c r="V5118" s="106">
        <v>13521</v>
      </c>
      <c r="W5118" s="107">
        <v>13375</v>
      </c>
      <c r="X5118" s="105"/>
      <c r="Y5118" s="105"/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1708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1708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1708</v>
      </c>
      <c r="B5121" s="111" t="s">
        <v>438</v>
      </c>
      <c r="C5121" s="112" t="s">
        <v>1574</v>
      </c>
      <c r="D5121" s="21">
        <f t="shared" si="108"/>
        <v>441737.5</v>
      </c>
      <c r="E5121" s="24">
        <f t="shared" si="109"/>
        <v>233085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>
        <v>0</v>
      </c>
      <c r="U5121" s="113">
        <v>0</v>
      </c>
      <c r="V5121" s="31">
        <v>0</v>
      </c>
      <c r="W5121" s="32">
        <v>18540</v>
      </c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1708</v>
      </c>
      <c r="B5122" s="111" t="s">
        <v>439</v>
      </c>
      <c r="C5122" s="112" t="s">
        <v>1575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>
        <v>0</v>
      </c>
      <c r="U5122" s="113">
        <v>0</v>
      </c>
      <c r="V5122" s="31">
        <v>0</v>
      </c>
      <c r="W5122" s="32">
        <v>0</v>
      </c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1708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1708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1708</v>
      </c>
      <c r="B5125" s="111" t="s">
        <v>1576</v>
      </c>
      <c r="C5125" s="112" t="s">
        <v>1577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1708</v>
      </c>
      <c r="B5126" s="111" t="s">
        <v>444</v>
      </c>
      <c r="C5126" s="112" t="s">
        <v>445</v>
      </c>
      <c r="D5126" s="21">
        <f t="shared" si="108"/>
        <v>712900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>
        <v>0</v>
      </c>
      <c r="U5126" s="105">
        <v>0</v>
      </c>
      <c r="V5126" s="106">
        <v>99000</v>
      </c>
      <c r="W5126" s="107">
        <v>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1708</v>
      </c>
      <c r="B5127" s="111" t="s">
        <v>446</v>
      </c>
      <c r="C5127" s="112" t="s">
        <v>447</v>
      </c>
      <c r="D5127" s="21">
        <f t="shared" si="108"/>
        <v>1460499</v>
      </c>
      <c r="E5127" s="24">
        <f t="shared" si="109"/>
        <v>1300667.25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183146</v>
      </c>
      <c r="W5127" s="107">
        <v>178533.75</v>
      </c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1708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1708</v>
      </c>
      <c r="B5129" s="111" t="s">
        <v>450</v>
      </c>
      <c r="C5129" s="112" t="s">
        <v>1578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1708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1708</v>
      </c>
      <c r="B5131" s="111" t="s">
        <v>454</v>
      </c>
      <c r="C5131" s="112" t="s">
        <v>1579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1708</v>
      </c>
      <c r="B5132" s="111" t="s">
        <v>456</v>
      </c>
      <c r="C5132" s="112" t="s">
        <v>1580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1708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1708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1708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1708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1708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1708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1708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1708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1708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0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1708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1708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1708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1708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1708</v>
      </c>
      <c r="B5146" s="111" t="s">
        <v>484</v>
      </c>
      <c r="C5146" s="112" t="s">
        <v>485</v>
      </c>
      <c r="D5146" s="21">
        <f t="shared" si="108"/>
        <v>335000</v>
      </c>
      <c r="E5146" s="24">
        <f t="shared" si="109"/>
        <v>325000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>
        <v>35000</v>
      </c>
      <c r="U5146" s="105">
        <v>35000</v>
      </c>
      <c r="V5146" s="106">
        <v>35000</v>
      </c>
      <c r="W5146" s="107">
        <v>45000</v>
      </c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1708</v>
      </c>
      <c r="B5147" s="111" t="s">
        <v>486</v>
      </c>
      <c r="C5147" s="112" t="s">
        <v>1581</v>
      </c>
      <c r="D5147" s="21">
        <f t="shared" si="108"/>
        <v>4383522.2</v>
      </c>
      <c r="E5147" s="24">
        <f t="shared" si="109"/>
        <v>4433522.2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>
        <v>485000</v>
      </c>
      <c r="U5147" s="105">
        <v>485000</v>
      </c>
      <c r="V5147" s="106">
        <v>485000</v>
      </c>
      <c r="W5147" s="107">
        <v>520000</v>
      </c>
      <c r="X5147" s="105"/>
      <c r="Y5147" s="105"/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1708</v>
      </c>
      <c r="B5148" s="111" t="s">
        <v>488</v>
      </c>
      <c r="C5148" s="112" t="s">
        <v>489</v>
      </c>
      <c r="D5148" s="21">
        <f t="shared" si="108"/>
        <v>726346</v>
      </c>
      <c r="E5148" s="24">
        <f t="shared" si="109"/>
        <v>718346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>
        <v>75000</v>
      </c>
      <c r="U5148" s="113">
        <v>56000</v>
      </c>
      <c r="V5148" s="31">
        <v>56000</v>
      </c>
      <c r="W5148" s="32">
        <v>75000</v>
      </c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1708</v>
      </c>
      <c r="B5149" s="111" t="s">
        <v>490</v>
      </c>
      <c r="C5149" s="112" t="s">
        <v>1582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1708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1708</v>
      </c>
      <c r="B5151" s="111" t="s">
        <v>494</v>
      </c>
      <c r="C5151" s="112" t="s">
        <v>495</v>
      </c>
      <c r="D5151" s="21">
        <f t="shared" si="108"/>
        <v>1000600</v>
      </c>
      <c r="E5151" s="24">
        <f t="shared" si="109"/>
        <v>2157400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>
        <v>0</v>
      </c>
      <c r="U5151" s="105">
        <v>233400</v>
      </c>
      <c r="V5151" s="106">
        <v>0</v>
      </c>
      <c r="W5151" s="107">
        <v>243400</v>
      </c>
      <c r="X5151" s="105"/>
      <c r="Y5151" s="105"/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1708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1708</v>
      </c>
      <c r="B5153" s="111" t="s">
        <v>498</v>
      </c>
      <c r="C5153" s="112" t="s">
        <v>461</v>
      </c>
      <c r="D5153" s="21">
        <f t="shared" si="108"/>
        <v>407327.25000000006</v>
      </c>
      <c r="E5153" s="24">
        <f t="shared" si="109"/>
        <v>484837.83999999997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>
        <v>77355.02</v>
      </c>
      <c r="U5153" s="113">
        <v>75827.67</v>
      </c>
      <c r="V5153" s="31">
        <v>58826.69</v>
      </c>
      <c r="W5153" s="32">
        <v>79750.600000000006</v>
      </c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1708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1708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1708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1708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1708</v>
      </c>
      <c r="B5158" s="111" t="s">
        <v>507</v>
      </c>
      <c r="C5158" s="112" t="s">
        <v>508</v>
      </c>
      <c r="D5158" s="21">
        <f t="shared" si="110"/>
        <v>774655.8</v>
      </c>
      <c r="E5158" s="24">
        <f t="shared" si="111"/>
        <v>3536329.35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>
        <v>38096.400000000001</v>
      </c>
      <c r="U5158" s="113">
        <v>0</v>
      </c>
      <c r="V5158" s="31">
        <v>359.4</v>
      </c>
      <c r="W5158" s="32">
        <v>2242483.42</v>
      </c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1708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1708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1708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1708</v>
      </c>
      <c r="B5162" s="111" t="s">
        <v>515</v>
      </c>
      <c r="C5162" s="112" t="s">
        <v>516</v>
      </c>
      <c r="D5162" s="21">
        <f t="shared" si="110"/>
        <v>1092487.72</v>
      </c>
      <c r="E5162" s="24">
        <f t="shared" si="111"/>
        <v>1092487.72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>
        <v>124780.38</v>
      </c>
      <c r="U5162" s="105">
        <v>124780.38</v>
      </c>
      <c r="V5162" s="106">
        <v>118278.09</v>
      </c>
      <c r="W5162" s="107">
        <v>118278.09</v>
      </c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1708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1708</v>
      </c>
      <c r="B5164" s="111" t="s">
        <v>519</v>
      </c>
      <c r="C5164" s="112" t="s">
        <v>520</v>
      </c>
      <c r="D5164" s="21">
        <f t="shared" si="110"/>
        <v>200750.17</v>
      </c>
      <c r="E5164" s="24">
        <f t="shared" si="111"/>
        <v>204577.17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>
        <v>20970.41</v>
      </c>
      <c r="U5164" s="105">
        <v>20741.509999999998</v>
      </c>
      <c r="V5164" s="106">
        <v>20496.599999999999</v>
      </c>
      <c r="W5164" s="107">
        <v>21539.55</v>
      </c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1708</v>
      </c>
      <c r="B5165" s="111" t="s">
        <v>521</v>
      </c>
      <c r="C5165" s="112" t="s">
        <v>1583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1708</v>
      </c>
      <c r="B5166" s="111" t="s">
        <v>522</v>
      </c>
      <c r="C5166" s="112" t="s">
        <v>1584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1708</v>
      </c>
      <c r="B5167" s="111" t="s">
        <v>523</v>
      </c>
      <c r="C5167" s="112" t="s">
        <v>1665</v>
      </c>
      <c r="D5167" s="21">
        <f t="shared" si="110"/>
        <v>103053</v>
      </c>
      <c r="E5167" s="24">
        <f t="shared" si="111"/>
        <v>105671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>
        <v>20288</v>
      </c>
      <c r="U5167" s="105">
        <v>21877</v>
      </c>
      <c r="V5167" s="106">
        <v>21877</v>
      </c>
      <c r="W5167" s="107">
        <v>10667</v>
      </c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1708</v>
      </c>
      <c r="B5168" s="111" t="s">
        <v>524</v>
      </c>
      <c r="C5168" s="112" t="s">
        <v>525</v>
      </c>
      <c r="D5168" s="21">
        <f t="shared" si="110"/>
        <v>12290231.039999999</v>
      </c>
      <c r="E5168" s="24">
        <f t="shared" si="111"/>
        <v>12290231.039999999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>
        <v>0</v>
      </c>
      <c r="U5168" s="105">
        <v>34305</v>
      </c>
      <c r="V5168" s="106">
        <v>34305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1708</v>
      </c>
      <c r="B5169" s="111" t="s">
        <v>526</v>
      </c>
      <c r="C5169" s="112" t="s">
        <v>527</v>
      </c>
      <c r="D5169" s="21">
        <f t="shared" si="110"/>
        <v>1178750.3900000001</v>
      </c>
      <c r="E5169" s="24">
        <f t="shared" si="111"/>
        <v>1180630.28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>
        <v>0</v>
      </c>
      <c r="U5169" s="113">
        <v>0</v>
      </c>
      <c r="V5169" s="31">
        <v>0</v>
      </c>
      <c r="W5169" s="32">
        <v>0</v>
      </c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1708</v>
      </c>
      <c r="B5170" s="111" t="s">
        <v>528</v>
      </c>
      <c r="C5170" s="112" t="s">
        <v>529</v>
      </c>
      <c r="D5170" s="21">
        <f t="shared" si="110"/>
        <v>346123.31</v>
      </c>
      <c r="E5170" s="24">
        <f t="shared" si="111"/>
        <v>400000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>
        <v>41812.379999999997</v>
      </c>
      <c r="U5170" s="113">
        <v>0</v>
      </c>
      <c r="V5170" s="31">
        <v>43687.82</v>
      </c>
      <c r="W5170" s="32">
        <v>0</v>
      </c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1708</v>
      </c>
      <c r="B5171" s="111" t="s">
        <v>530</v>
      </c>
      <c r="C5171" s="112" t="s">
        <v>531</v>
      </c>
      <c r="D5171" s="21">
        <f t="shared" si="110"/>
        <v>1641000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>
        <v>726000</v>
      </c>
      <c r="U5171" s="113">
        <v>0</v>
      </c>
      <c r="V5171" s="31">
        <v>457500</v>
      </c>
      <c r="W5171" s="32">
        <v>0</v>
      </c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1708</v>
      </c>
      <c r="B5172" s="111" t="s">
        <v>532</v>
      </c>
      <c r="C5172" s="112" t="s">
        <v>533</v>
      </c>
      <c r="D5172" s="21">
        <f t="shared" si="110"/>
        <v>2703971.7199999997</v>
      </c>
      <c r="E5172" s="24">
        <f t="shared" si="111"/>
        <v>2738276.7199999997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>
        <v>1082080</v>
      </c>
      <c r="U5172" s="113">
        <v>188131.76</v>
      </c>
      <c r="V5172" s="31">
        <v>0</v>
      </c>
      <c r="W5172" s="32">
        <v>34305</v>
      </c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1708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1708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1708</v>
      </c>
      <c r="B5175" s="111" t="s">
        <v>538</v>
      </c>
      <c r="C5175" s="112" t="s">
        <v>1666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1708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1708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1708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1708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1708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16500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>
        <v>0</v>
      </c>
      <c r="U5180" s="113">
        <v>2000</v>
      </c>
      <c r="V5180" s="31">
        <v>0</v>
      </c>
      <c r="W5180" s="32">
        <v>2000</v>
      </c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1708</v>
      </c>
      <c r="B5181" s="111" t="s">
        <v>549</v>
      </c>
      <c r="C5181" s="112" t="s">
        <v>550</v>
      </c>
      <c r="D5181" s="21">
        <f t="shared" si="110"/>
        <v>30398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1708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1708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1708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1708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1708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1708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1708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1708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1708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1708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1708</v>
      </c>
      <c r="B5192" s="111" t="s">
        <v>571</v>
      </c>
      <c r="C5192" s="112" t="s">
        <v>572</v>
      </c>
      <c r="D5192" s="21">
        <f t="shared" si="110"/>
        <v>73524.400000000009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>
        <v>8169.4</v>
      </c>
      <c r="U5192" s="113">
        <v>0</v>
      </c>
      <c r="V5192" s="31">
        <v>8169.4</v>
      </c>
      <c r="W5192" s="32">
        <v>0</v>
      </c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1708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1708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1708</v>
      </c>
      <c r="B5195" s="111" t="s">
        <v>577</v>
      </c>
      <c r="C5195" s="112" t="s">
        <v>1585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1708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1708</v>
      </c>
      <c r="B5197" s="111" t="s">
        <v>580</v>
      </c>
      <c r="C5197" s="112" t="s">
        <v>581</v>
      </c>
      <c r="D5197" s="21">
        <f t="shared" si="110"/>
        <v>1127691.8600000001</v>
      </c>
      <c r="E5197" s="24">
        <f t="shared" si="111"/>
        <v>107472.84000000001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>
        <v>0</v>
      </c>
      <c r="U5197" s="113">
        <v>2325.6</v>
      </c>
      <c r="V5197" s="31">
        <v>0</v>
      </c>
      <c r="W5197" s="32">
        <v>0</v>
      </c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1708</v>
      </c>
      <c r="B5198" s="111" t="s">
        <v>582</v>
      </c>
      <c r="C5198" s="112" t="s">
        <v>1586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1708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1708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1708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1708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1708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1708</v>
      </c>
      <c r="B5204" s="111" t="s">
        <v>593</v>
      </c>
      <c r="C5204" s="112" t="s">
        <v>1587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1708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1708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1708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1708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1708</v>
      </c>
      <c r="B5209" s="111" t="s">
        <v>602</v>
      </c>
      <c r="C5209" s="112" t="s">
        <v>1667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1708</v>
      </c>
      <c r="B5210" s="111" t="s">
        <v>1588</v>
      </c>
      <c r="C5210" s="112" t="s">
        <v>1589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1708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1708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1708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1708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1708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1708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1708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16120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>
        <v>0</v>
      </c>
      <c r="W5217" s="107">
        <v>16120</v>
      </c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1708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1708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1708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14950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>
        <v>0</v>
      </c>
      <c r="U5220" s="113">
        <v>0</v>
      </c>
      <c r="V5220" s="31">
        <v>0</v>
      </c>
      <c r="W5220" s="32">
        <v>3500</v>
      </c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1708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1708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1708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1708</v>
      </c>
      <c r="B5224" s="111" t="s">
        <v>629</v>
      </c>
      <c r="C5224" s="112" t="s">
        <v>630</v>
      </c>
      <c r="D5224" s="21">
        <f t="shared" si="112"/>
        <v>7864</v>
      </c>
      <c r="E5224" s="24">
        <f t="shared" si="113"/>
        <v>440470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>
        <v>0</v>
      </c>
      <c r="U5224" s="113">
        <v>39035</v>
      </c>
      <c r="V5224" s="31">
        <v>0</v>
      </c>
      <c r="W5224" s="32">
        <v>50403</v>
      </c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1708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368177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>
        <v>0</v>
      </c>
      <c r="U5225" s="105">
        <v>39991</v>
      </c>
      <c r="V5225" s="106">
        <v>0</v>
      </c>
      <c r="W5225" s="107">
        <v>34452</v>
      </c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1708</v>
      </c>
      <c r="B5226" s="111" t="s">
        <v>633</v>
      </c>
      <c r="C5226" s="112" t="s">
        <v>1590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1708</v>
      </c>
      <c r="B5227" s="111" t="s">
        <v>634</v>
      </c>
      <c r="C5227" s="112" t="s">
        <v>1591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1708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1708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1708</v>
      </c>
      <c r="B5230" s="111" t="s">
        <v>639</v>
      </c>
      <c r="C5230" s="112" t="s">
        <v>640</v>
      </c>
      <c r="D5230" s="21">
        <f t="shared" si="112"/>
        <v>47701</v>
      </c>
      <c r="E5230" s="24">
        <f t="shared" si="113"/>
        <v>939664.29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>
        <v>25450</v>
      </c>
      <c r="U5230" s="113">
        <v>86122.49</v>
      </c>
      <c r="V5230" s="31">
        <v>10050</v>
      </c>
      <c r="W5230" s="32">
        <v>95631.05</v>
      </c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1708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449303.55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>
        <v>0</v>
      </c>
      <c r="U5231" s="113">
        <v>77482.05</v>
      </c>
      <c r="V5231" s="31">
        <v>0</v>
      </c>
      <c r="W5231" s="32">
        <v>60681.48</v>
      </c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1708</v>
      </c>
      <c r="B5232" s="111" t="s">
        <v>643</v>
      </c>
      <c r="C5232" s="112" t="s">
        <v>644</v>
      </c>
      <c r="D5232" s="21">
        <f t="shared" si="112"/>
        <v>53616.619999999995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>
        <v>11040.09</v>
      </c>
      <c r="U5232" s="105">
        <v>0</v>
      </c>
      <c r="V5232" s="106">
        <v>2348.4699999999998</v>
      </c>
      <c r="W5232" s="107">
        <v>0</v>
      </c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1708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265754.21000000002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>
        <v>0</v>
      </c>
      <c r="U5233" s="113">
        <v>7085.99</v>
      </c>
      <c r="V5233" s="31">
        <v>0</v>
      </c>
      <c r="W5233" s="32">
        <v>697.09</v>
      </c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1708</v>
      </c>
      <c r="B5234" s="111" t="s">
        <v>647</v>
      </c>
      <c r="C5234" s="112" t="s">
        <v>648</v>
      </c>
      <c r="D5234" s="21">
        <f t="shared" si="112"/>
        <v>8384</v>
      </c>
      <c r="E5234" s="24">
        <f t="shared" si="113"/>
        <v>92360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>
        <v>0</v>
      </c>
      <c r="U5234" s="113">
        <v>1264</v>
      </c>
      <c r="V5234" s="31">
        <v>0</v>
      </c>
      <c r="W5234" s="32">
        <v>17684</v>
      </c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1708</v>
      </c>
      <c r="B5235" s="111" t="s">
        <v>649</v>
      </c>
      <c r="C5235" s="112" t="s">
        <v>650</v>
      </c>
      <c r="D5235" s="21">
        <f t="shared" si="112"/>
        <v>1608</v>
      </c>
      <c r="E5235" s="24">
        <f t="shared" si="113"/>
        <v>88034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>
        <v>0</v>
      </c>
      <c r="U5235" s="113">
        <v>8842</v>
      </c>
      <c r="V5235" s="31">
        <v>580</v>
      </c>
      <c r="W5235" s="32">
        <v>16260</v>
      </c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1708</v>
      </c>
      <c r="B5236" s="111" t="s">
        <v>651</v>
      </c>
      <c r="C5236" s="112" t="s">
        <v>652</v>
      </c>
      <c r="D5236" s="21">
        <f t="shared" si="112"/>
        <v>5553</v>
      </c>
      <c r="E5236" s="24">
        <f t="shared" si="113"/>
        <v>240744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>
        <v>200</v>
      </c>
      <c r="U5236" s="113">
        <v>25492</v>
      </c>
      <c r="V5236" s="31">
        <v>53</v>
      </c>
      <c r="W5236" s="32">
        <v>25383</v>
      </c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1708</v>
      </c>
      <c r="B5237" s="111" t="s">
        <v>653</v>
      </c>
      <c r="C5237" s="112" t="s">
        <v>1592</v>
      </c>
      <c r="D5237" s="21">
        <f t="shared" si="112"/>
        <v>0</v>
      </c>
      <c r="E5237" s="24">
        <f t="shared" si="113"/>
        <v>152011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>
        <v>0</v>
      </c>
      <c r="U5237" s="113">
        <v>0</v>
      </c>
      <c r="V5237" s="31">
        <v>0</v>
      </c>
      <c r="W5237" s="32">
        <v>7708</v>
      </c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1708</v>
      </c>
      <c r="B5238" s="111" t="s">
        <v>654</v>
      </c>
      <c r="C5238" s="112" t="s">
        <v>1593</v>
      </c>
      <c r="D5238" s="21">
        <f t="shared" si="112"/>
        <v>11107.93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>
        <v>0</v>
      </c>
      <c r="U5238" s="113">
        <v>0</v>
      </c>
      <c r="V5238" s="31">
        <v>0</v>
      </c>
      <c r="W5238" s="32">
        <v>0</v>
      </c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1708</v>
      </c>
      <c r="B5239" s="111" t="s">
        <v>655</v>
      </c>
      <c r="C5239" s="112" t="s">
        <v>1594</v>
      </c>
      <c r="D5239" s="21">
        <f t="shared" si="112"/>
        <v>0</v>
      </c>
      <c r="E5239" s="24">
        <f t="shared" si="113"/>
        <v>23310.680000000004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>
        <v>0</v>
      </c>
      <c r="U5239" s="113">
        <v>947.56</v>
      </c>
      <c r="V5239" s="31">
        <v>0</v>
      </c>
      <c r="W5239" s="32">
        <v>0</v>
      </c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1708</v>
      </c>
      <c r="B5240" s="111" t="s">
        <v>656</v>
      </c>
      <c r="C5240" s="112" t="s">
        <v>1595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1708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1708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1708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1708</v>
      </c>
      <c r="B5244" s="111" t="s">
        <v>663</v>
      </c>
      <c r="C5244" s="112" t="s">
        <v>664</v>
      </c>
      <c r="D5244" s="21">
        <f t="shared" si="112"/>
        <v>5576</v>
      </c>
      <c r="E5244" s="24">
        <f t="shared" si="113"/>
        <v>5604459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>
        <v>0</v>
      </c>
      <c r="U5244" s="105">
        <v>450782</v>
      </c>
      <c r="V5244" s="106">
        <v>5576</v>
      </c>
      <c r="W5244" s="107">
        <v>502032</v>
      </c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1708</v>
      </c>
      <c r="B5245" s="111" t="s">
        <v>665</v>
      </c>
      <c r="C5245" s="112" t="s">
        <v>666</v>
      </c>
      <c r="D5245" s="21">
        <f t="shared" si="112"/>
        <v>0</v>
      </c>
      <c r="E5245" s="24">
        <f t="shared" si="113"/>
        <v>3325729.15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>
        <v>0</v>
      </c>
      <c r="U5245" s="105">
        <v>283791</v>
      </c>
      <c r="V5245" s="106">
        <v>0</v>
      </c>
      <c r="W5245" s="107">
        <v>312614</v>
      </c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1708</v>
      </c>
      <c r="B5246" s="111" t="s">
        <v>667</v>
      </c>
      <c r="C5246" s="112" t="s">
        <v>668</v>
      </c>
      <c r="D5246" s="21">
        <f t="shared" si="112"/>
        <v>1640</v>
      </c>
      <c r="E5246" s="24">
        <f t="shared" si="113"/>
        <v>139857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>
        <v>0</v>
      </c>
      <c r="U5246" s="113">
        <v>9760</v>
      </c>
      <c r="V5246" s="31">
        <v>0</v>
      </c>
      <c r="W5246" s="32">
        <v>26491</v>
      </c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1708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60853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>
        <v>0</v>
      </c>
      <c r="U5247" s="105">
        <v>17744</v>
      </c>
      <c r="V5247" s="106">
        <v>0</v>
      </c>
      <c r="W5247" s="107">
        <v>25253</v>
      </c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1708</v>
      </c>
      <c r="B5248" s="111" t="s">
        <v>671</v>
      </c>
      <c r="C5248" s="112" t="s">
        <v>1596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1708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708378.17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1708</v>
      </c>
      <c r="B5250" s="111" t="s">
        <v>674</v>
      </c>
      <c r="C5250" s="112" t="s">
        <v>675</v>
      </c>
      <c r="D5250" s="21">
        <f t="shared" si="112"/>
        <v>6525485.7599999998</v>
      </c>
      <c r="E5250" s="24">
        <f t="shared" si="113"/>
        <v>16821509.189999998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>
        <v>638913.76</v>
      </c>
      <c r="U5250" s="113">
        <v>35256</v>
      </c>
      <c r="V5250" s="31">
        <v>502032</v>
      </c>
      <c r="W5250" s="32">
        <v>463076</v>
      </c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1708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1708</v>
      </c>
      <c r="B5252" s="111" t="s">
        <v>678</v>
      </c>
      <c r="C5252" s="112" t="s">
        <v>679</v>
      </c>
      <c r="D5252" s="21">
        <f t="shared" si="112"/>
        <v>931969</v>
      </c>
      <c r="E5252" s="24">
        <f t="shared" si="113"/>
        <v>2532645.6900000004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>
        <v>80015</v>
      </c>
      <c r="U5252" s="113">
        <v>0</v>
      </c>
      <c r="V5252" s="31">
        <v>330688</v>
      </c>
      <c r="W5252" s="32">
        <v>0</v>
      </c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1708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305447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>
        <v>0</v>
      </c>
      <c r="U5253" s="113">
        <v>300</v>
      </c>
      <c r="V5253" s="31">
        <v>0</v>
      </c>
      <c r="W5253" s="32">
        <v>120</v>
      </c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1708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7700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>
        <v>0</v>
      </c>
      <c r="U5254" s="105">
        <v>200</v>
      </c>
      <c r="V5254" s="106">
        <v>0</v>
      </c>
      <c r="W5254" s="107">
        <v>0</v>
      </c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1708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110747.09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>
        <v>0</v>
      </c>
      <c r="U5255" s="105">
        <v>180</v>
      </c>
      <c r="V5255" s="106">
        <v>0</v>
      </c>
      <c r="W5255" s="107">
        <v>41900</v>
      </c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1708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1708</v>
      </c>
      <c r="B5257" s="111" t="s">
        <v>688</v>
      </c>
      <c r="C5257" s="112" t="s">
        <v>689</v>
      </c>
      <c r="D5257" s="21">
        <f t="shared" si="112"/>
        <v>731776.79</v>
      </c>
      <c r="E5257" s="24">
        <f t="shared" si="113"/>
        <v>0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>
        <v>102407.42</v>
      </c>
      <c r="U5257" s="105">
        <v>0</v>
      </c>
      <c r="V5257" s="106">
        <v>102982.34</v>
      </c>
      <c r="W5257" s="107">
        <v>0</v>
      </c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1708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1385113.0299999998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>
        <v>0</v>
      </c>
      <c r="U5258" s="105">
        <v>107432.9</v>
      </c>
      <c r="V5258" s="106">
        <v>0</v>
      </c>
      <c r="W5258" s="107">
        <v>295380.14</v>
      </c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1708</v>
      </c>
      <c r="B5259" s="111" t="s">
        <v>692</v>
      </c>
      <c r="C5259" s="112" t="s">
        <v>693</v>
      </c>
      <c r="D5259" s="21">
        <f t="shared" si="112"/>
        <v>26460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>
        <v>65</v>
      </c>
      <c r="U5259" s="105">
        <v>0</v>
      </c>
      <c r="V5259" s="106">
        <v>14073</v>
      </c>
      <c r="W5259" s="107">
        <v>0</v>
      </c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1708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730352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>
        <v>0</v>
      </c>
      <c r="U5260" s="113">
        <v>630</v>
      </c>
      <c r="V5260" s="31">
        <v>0</v>
      </c>
      <c r="W5260" s="32">
        <v>121188.75</v>
      </c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1708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694908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>
        <v>0</v>
      </c>
      <c r="U5261" s="113">
        <v>80015</v>
      </c>
      <c r="V5261" s="31">
        <v>0</v>
      </c>
      <c r="W5261" s="32">
        <v>330688</v>
      </c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1708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1708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1199280.82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479280.82</v>
      </c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1708</v>
      </c>
      <c r="B5264" s="111" t="s">
        <v>702</v>
      </c>
      <c r="C5264" s="112" t="s">
        <v>1597</v>
      </c>
      <c r="D5264" s="21">
        <f t="shared" si="112"/>
        <v>3305</v>
      </c>
      <c r="E5264" s="24">
        <f t="shared" si="113"/>
        <v>154727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>
        <v>180</v>
      </c>
      <c r="U5264" s="105">
        <v>594</v>
      </c>
      <c r="V5264" s="106">
        <v>3125</v>
      </c>
      <c r="W5264" s="107">
        <v>8793</v>
      </c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1708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0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1708</v>
      </c>
      <c r="B5266" s="111" t="s">
        <v>705</v>
      </c>
      <c r="C5266" s="112" t="s">
        <v>1668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1708</v>
      </c>
      <c r="B5267" s="111" t="s">
        <v>706</v>
      </c>
      <c r="C5267" s="112" t="s">
        <v>1669</v>
      </c>
      <c r="D5267" s="21">
        <f t="shared" si="112"/>
        <v>0</v>
      </c>
      <c r="E5267" s="24">
        <f t="shared" si="113"/>
        <v>4230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450</v>
      </c>
      <c r="V5267" s="31">
        <v>0</v>
      </c>
      <c r="W5267" s="32">
        <v>0</v>
      </c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1708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1708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1708</v>
      </c>
      <c r="B5270" s="111" t="s">
        <v>711</v>
      </c>
      <c r="C5270" s="112" t="s">
        <v>712</v>
      </c>
      <c r="D5270" s="21">
        <f t="shared" si="112"/>
        <v>37061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1708</v>
      </c>
      <c r="B5271" s="111" t="s">
        <v>713</v>
      </c>
      <c r="C5271" s="112" t="s">
        <v>714</v>
      </c>
      <c r="D5271" s="21">
        <f t="shared" si="112"/>
        <v>13747.3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>
        <v>5166</v>
      </c>
      <c r="U5271" s="113">
        <v>0</v>
      </c>
      <c r="V5271" s="31">
        <v>650</v>
      </c>
      <c r="W5271" s="32">
        <v>0</v>
      </c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1708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1708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1708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1708</v>
      </c>
      <c r="B5275" s="111" t="s">
        <v>721</v>
      </c>
      <c r="C5275" s="112" t="s">
        <v>722</v>
      </c>
      <c r="D5275" s="21">
        <f t="shared" si="112"/>
        <v>1535851.66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>
        <v>191981.46</v>
      </c>
      <c r="U5275" s="105">
        <v>0</v>
      </c>
      <c r="V5275" s="106">
        <v>191981.45</v>
      </c>
      <c r="W5275" s="107">
        <v>0</v>
      </c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1708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1708</v>
      </c>
      <c r="B5277" s="111" t="s">
        <v>1598</v>
      </c>
      <c r="C5277" s="112" t="s">
        <v>1599</v>
      </c>
      <c r="D5277" s="21">
        <f t="shared" si="112"/>
        <v>0</v>
      </c>
      <c r="E5277" s="24">
        <f t="shared" si="113"/>
        <v>5200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>
        <v>0</v>
      </c>
      <c r="W5277" s="107">
        <v>5200</v>
      </c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1708</v>
      </c>
      <c r="B5278" s="111" t="s">
        <v>1600</v>
      </c>
      <c r="C5278" s="112" t="s">
        <v>1601</v>
      </c>
      <c r="D5278" s="21">
        <f t="shared" si="112"/>
        <v>0</v>
      </c>
      <c r="E5278" s="24">
        <f t="shared" si="113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1708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1708</v>
      </c>
      <c r="B5280" s="111" t="s">
        <v>727</v>
      </c>
      <c r="C5280" s="112" t="s">
        <v>728</v>
      </c>
      <c r="D5280" s="21">
        <f t="shared" si="112"/>
        <v>17345</v>
      </c>
      <c r="E5280" s="24">
        <f t="shared" si="113"/>
        <v>213078.88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>
        <v>8710</v>
      </c>
      <c r="U5280" s="113">
        <v>13111.9</v>
      </c>
      <c r="V5280" s="31">
        <v>0</v>
      </c>
      <c r="W5280" s="32">
        <v>19264.150000000001</v>
      </c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1708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95484.85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>
        <v>0</v>
      </c>
      <c r="U5281" s="105">
        <v>9207.5</v>
      </c>
      <c r="V5281" s="106">
        <v>0</v>
      </c>
      <c r="W5281" s="107">
        <v>7518.3</v>
      </c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1708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0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1708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1708</v>
      </c>
      <c r="B5284" s="111" t="s">
        <v>1602</v>
      </c>
      <c r="C5284" s="112" t="s">
        <v>1603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1708</v>
      </c>
      <c r="B5285" s="111" t="s">
        <v>1604</v>
      </c>
      <c r="C5285" s="112" t="s">
        <v>1605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1708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41117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>
        <v>0</v>
      </c>
      <c r="U5286" s="113">
        <v>2066</v>
      </c>
      <c r="V5286" s="31">
        <v>0</v>
      </c>
      <c r="W5286" s="32">
        <v>8376</v>
      </c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1708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10861.5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>
        <v>0</v>
      </c>
      <c r="U5287" s="113">
        <v>0</v>
      </c>
      <c r="V5287" s="31">
        <v>0</v>
      </c>
      <c r="W5287" s="32">
        <v>3487</v>
      </c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1708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1708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1708</v>
      </c>
      <c r="B5290" s="111" t="s">
        <v>743</v>
      </c>
      <c r="C5290" s="112" t="s">
        <v>744</v>
      </c>
      <c r="D5290" s="21">
        <f t="shared" si="114"/>
        <v>0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1708</v>
      </c>
      <c r="B5291" s="111" t="s">
        <v>745</v>
      </c>
      <c r="C5291" s="112" t="s">
        <v>746</v>
      </c>
      <c r="D5291" s="21">
        <f t="shared" si="114"/>
        <v>0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1708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1708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1708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1708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1708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1708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1708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1708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1708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1708</v>
      </c>
      <c r="B5301" s="111" t="s">
        <v>765</v>
      </c>
      <c r="C5301" s="112" t="s">
        <v>1670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1708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1708</v>
      </c>
      <c r="B5303" s="111" t="s">
        <v>768</v>
      </c>
      <c r="C5303" s="112" t="s">
        <v>1671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1708</v>
      </c>
      <c r="B5304" s="111" t="s">
        <v>769</v>
      </c>
      <c r="C5304" s="112" t="s">
        <v>1672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1708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1708</v>
      </c>
      <c r="B5306" s="111" t="s">
        <v>772</v>
      </c>
      <c r="C5306" s="112" t="s">
        <v>1673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1708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1708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1708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1708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1708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1708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1708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1708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1708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1708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1708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1708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1708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1708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1708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1708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1708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1708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1708</v>
      </c>
      <c r="B5325" s="111" t="s">
        <v>809</v>
      </c>
      <c r="C5325" s="112" t="s">
        <v>1674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>
        <v>0</v>
      </c>
      <c r="U5325" s="105">
        <v>0</v>
      </c>
      <c r="V5325" s="106">
        <v>0</v>
      </c>
      <c r="W5325" s="107">
        <v>0</v>
      </c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1708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1708</v>
      </c>
      <c r="B5327" s="111" t="s">
        <v>812</v>
      </c>
      <c r="C5327" s="112" t="s">
        <v>813</v>
      </c>
      <c r="D5327" s="21">
        <f t="shared" si="114"/>
        <v>38096.400000000001</v>
      </c>
      <c r="E5327" s="24">
        <f t="shared" si="115"/>
        <v>755455.8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>
        <v>0</v>
      </c>
      <c r="U5327" s="105">
        <v>38096.400000000001</v>
      </c>
      <c r="V5327" s="106">
        <v>38096.400000000001</v>
      </c>
      <c r="W5327" s="107">
        <v>359.4</v>
      </c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1708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247306.64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>
        <v>0</v>
      </c>
      <c r="U5328" s="105">
        <v>95191.09</v>
      </c>
      <c r="V5328" s="106">
        <v>0</v>
      </c>
      <c r="W5328" s="107">
        <v>33009</v>
      </c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1708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73524.400000000009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>
        <v>0</v>
      </c>
      <c r="U5329" s="105">
        <v>8169.4</v>
      </c>
      <c r="V5329" s="106">
        <v>0</v>
      </c>
      <c r="W5329" s="107">
        <v>8169.4</v>
      </c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1708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1708</v>
      </c>
      <c r="B5331" s="111" t="s">
        <v>820</v>
      </c>
      <c r="C5331" s="112" t="s">
        <v>821</v>
      </c>
      <c r="D5331" s="21">
        <f t="shared" si="114"/>
        <v>1266.1500000000001</v>
      </c>
      <c r="E5331" s="24">
        <f t="shared" si="115"/>
        <v>14792.79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>
        <v>0</v>
      </c>
      <c r="U5331" s="113">
        <v>0</v>
      </c>
      <c r="V5331" s="31">
        <v>770.02</v>
      </c>
      <c r="W5331" s="32">
        <v>2152.17</v>
      </c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1708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1708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1708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1708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8015101.29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>
        <v>0</v>
      </c>
      <c r="U5335" s="113">
        <v>945430</v>
      </c>
      <c r="V5335" s="31">
        <v>0</v>
      </c>
      <c r="W5335" s="32">
        <v>911100</v>
      </c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1708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1708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1708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1708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1708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390990.07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>
        <v>0</v>
      </c>
      <c r="U5340" s="105">
        <v>46186.5</v>
      </c>
      <c r="V5340" s="106">
        <v>0</v>
      </c>
      <c r="W5340" s="107">
        <v>44470</v>
      </c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1708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1708</v>
      </c>
      <c r="B5342" s="111" t="s">
        <v>1606</v>
      </c>
      <c r="C5342" s="112" t="s">
        <v>1607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1708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1708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1708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1708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1708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1708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1708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1708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1708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1708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1708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55800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>
        <v>0</v>
      </c>
      <c r="U5353" s="105">
        <v>3000</v>
      </c>
      <c r="V5353" s="106">
        <v>0</v>
      </c>
      <c r="W5353" s="107">
        <v>8600</v>
      </c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1708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1708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1708</v>
      </c>
      <c r="B5356" s="111" t="s">
        <v>866</v>
      </c>
      <c r="C5356" s="112" t="s">
        <v>867</v>
      </c>
      <c r="D5356" s="21">
        <f t="shared" si="116"/>
        <v>24021</v>
      </c>
      <c r="E5356" s="24">
        <f t="shared" si="117"/>
        <v>50051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>
        <v>24021</v>
      </c>
      <c r="U5356" s="105">
        <v>600</v>
      </c>
      <c r="V5356" s="106">
        <v>0</v>
      </c>
      <c r="W5356" s="107">
        <v>750</v>
      </c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1708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1708</v>
      </c>
      <c r="B5358" s="111" t="s">
        <v>870</v>
      </c>
      <c r="C5358" s="112" t="s">
        <v>1675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1708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>
        <v>0</v>
      </c>
      <c r="U5359" s="105">
        <v>0</v>
      </c>
      <c r="V5359" s="106">
        <v>0</v>
      </c>
      <c r="W5359" s="107">
        <v>0</v>
      </c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1708</v>
      </c>
      <c r="B5360" s="111" t="s">
        <v>873</v>
      </c>
      <c r="C5360" s="112" t="s">
        <v>1676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1708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1708</v>
      </c>
      <c r="B5362" s="111" t="s">
        <v>876</v>
      </c>
      <c r="C5362" s="112" t="s">
        <v>1677</v>
      </c>
      <c r="D5362" s="21">
        <f t="shared" si="116"/>
        <v>0</v>
      </c>
      <c r="E5362" s="24">
        <f t="shared" si="117"/>
        <v>979750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>
        <v>0</v>
      </c>
      <c r="U5362" s="113">
        <v>0</v>
      </c>
      <c r="V5362" s="31">
        <v>0</v>
      </c>
      <c r="W5362" s="32">
        <v>0</v>
      </c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1708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1250700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>
        <v>0</v>
      </c>
      <c r="U5363" s="113">
        <v>0</v>
      </c>
      <c r="V5363" s="31">
        <v>0</v>
      </c>
      <c r="W5363" s="32">
        <v>309900</v>
      </c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1708</v>
      </c>
      <c r="B5364" s="111" t="s">
        <v>879</v>
      </c>
      <c r="C5364" s="112" t="s">
        <v>1678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1708</v>
      </c>
      <c r="B5365" s="111" t="s">
        <v>880</v>
      </c>
      <c r="C5365" s="112" t="s">
        <v>1679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1708</v>
      </c>
      <c r="B5366" s="111" t="s">
        <v>881</v>
      </c>
      <c r="C5366" s="112" t="s">
        <v>1680</v>
      </c>
      <c r="D5366" s="21">
        <f t="shared" si="116"/>
        <v>0</v>
      </c>
      <c r="E5366" s="24">
        <f t="shared" si="117"/>
        <v>44290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>
        <v>0</v>
      </c>
      <c r="U5366" s="105">
        <v>32900</v>
      </c>
      <c r="V5366" s="106">
        <v>0</v>
      </c>
      <c r="W5366" s="107">
        <v>4500</v>
      </c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1708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82050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>
        <v>0</v>
      </c>
      <c r="U5367" s="105">
        <v>7080</v>
      </c>
      <c r="V5367" s="106">
        <v>0</v>
      </c>
      <c r="W5367" s="107">
        <v>8100</v>
      </c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1708</v>
      </c>
      <c r="B5368" s="111" t="s">
        <v>884</v>
      </c>
      <c r="C5368" s="112" t="s">
        <v>885</v>
      </c>
      <c r="D5368" s="21">
        <f t="shared" si="116"/>
        <v>7631001.29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>
        <v>910130</v>
      </c>
      <c r="U5368" s="105">
        <v>0</v>
      </c>
      <c r="V5368" s="106">
        <v>875800</v>
      </c>
      <c r="W5368" s="107">
        <v>0</v>
      </c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1708</v>
      </c>
      <c r="B5369" s="111" t="s">
        <v>886</v>
      </c>
      <c r="C5369" s="112" t="s">
        <v>887</v>
      </c>
      <c r="D5369" s="21">
        <f t="shared" si="116"/>
        <v>188800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>
        <v>13600</v>
      </c>
      <c r="U5369" s="113">
        <v>0</v>
      </c>
      <c r="V5369" s="31">
        <v>13600</v>
      </c>
      <c r="W5369" s="32">
        <v>0</v>
      </c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1708</v>
      </c>
      <c r="B5370" s="111" t="s">
        <v>888</v>
      </c>
      <c r="C5370" s="112" t="s">
        <v>1681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1708</v>
      </c>
      <c r="B5371" s="111" t="s">
        <v>889</v>
      </c>
      <c r="C5371" s="112" t="s">
        <v>890</v>
      </c>
      <c r="D5371" s="21">
        <f t="shared" si="116"/>
        <v>144900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>
        <v>16100</v>
      </c>
      <c r="U5371" s="113">
        <v>0</v>
      </c>
      <c r="V5371" s="31">
        <v>16100</v>
      </c>
      <c r="W5371" s="32">
        <v>0</v>
      </c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1708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1708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1708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1708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1708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1708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1708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1708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1708</v>
      </c>
      <c r="B5380" s="111" t="s">
        <v>907</v>
      </c>
      <c r="C5380" s="112" t="s">
        <v>908</v>
      </c>
      <c r="D5380" s="21">
        <f t="shared" si="116"/>
        <v>566820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>
        <v>62450</v>
      </c>
      <c r="U5380" s="113">
        <v>0</v>
      </c>
      <c r="V5380" s="31">
        <v>67220</v>
      </c>
      <c r="W5380" s="32">
        <v>0</v>
      </c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1708</v>
      </c>
      <c r="B5381" s="111" t="s">
        <v>909</v>
      </c>
      <c r="C5381" s="112" t="s">
        <v>910</v>
      </c>
      <c r="D5381" s="21">
        <f t="shared" si="116"/>
        <v>1226920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>
        <v>154348</v>
      </c>
      <c r="U5381" s="113">
        <v>0</v>
      </c>
      <c r="V5381" s="31">
        <v>162435</v>
      </c>
      <c r="W5381" s="32">
        <v>0</v>
      </c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1708</v>
      </c>
      <c r="B5382" s="111" t="s">
        <v>911</v>
      </c>
      <c r="C5382" s="112" t="s">
        <v>912</v>
      </c>
      <c r="D5382" s="21">
        <f t="shared" si="116"/>
        <v>964660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>
        <v>112080</v>
      </c>
      <c r="U5382" s="105">
        <v>0</v>
      </c>
      <c r="V5382" s="106">
        <v>94120</v>
      </c>
      <c r="W5382" s="107">
        <v>0</v>
      </c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1708</v>
      </c>
      <c r="B5383" s="111" t="s">
        <v>913</v>
      </c>
      <c r="C5383" s="112" t="s">
        <v>914</v>
      </c>
      <c r="D5383" s="21">
        <f t="shared" si="116"/>
        <v>1056510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>
        <v>117390</v>
      </c>
      <c r="U5383" s="105">
        <v>0</v>
      </c>
      <c r="V5383" s="106">
        <v>117390</v>
      </c>
      <c r="W5383" s="107">
        <v>0</v>
      </c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1708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1708</v>
      </c>
      <c r="B5385" s="111" t="s">
        <v>917</v>
      </c>
      <c r="C5385" s="112" t="s">
        <v>918</v>
      </c>
      <c r="D5385" s="21">
        <f t="shared" si="116"/>
        <v>125969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>
        <v>8050</v>
      </c>
      <c r="U5385" s="113">
        <v>0</v>
      </c>
      <c r="V5385" s="31">
        <v>8050</v>
      </c>
      <c r="W5385" s="32">
        <v>0</v>
      </c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1708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1708</v>
      </c>
      <c r="B5387" s="111" t="s">
        <v>921</v>
      </c>
      <c r="C5387" s="112" t="s">
        <v>922</v>
      </c>
      <c r="D5387" s="21">
        <f t="shared" si="116"/>
        <v>0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1708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1708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1708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1708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1708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1708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1708</v>
      </c>
      <c r="B5394" s="111" t="s">
        <v>935</v>
      </c>
      <c r="C5394" s="112" t="s">
        <v>936</v>
      </c>
      <c r="D5394" s="21">
        <f t="shared" si="116"/>
        <v>50400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>
        <v>5600</v>
      </c>
      <c r="U5394" s="113">
        <v>0</v>
      </c>
      <c r="V5394" s="31">
        <v>5600</v>
      </c>
      <c r="W5394" s="32">
        <v>0</v>
      </c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1708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1708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1708</v>
      </c>
      <c r="B5397" s="111" t="s">
        <v>941</v>
      </c>
      <c r="C5397" s="112" t="s">
        <v>1608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1708</v>
      </c>
      <c r="B5398" s="111" t="s">
        <v>1609</v>
      </c>
      <c r="C5398" s="112" t="s">
        <v>1610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1708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1708</v>
      </c>
      <c r="B5400" s="111" t="s">
        <v>944</v>
      </c>
      <c r="C5400" s="112" t="s">
        <v>945</v>
      </c>
      <c r="D5400" s="21">
        <f t="shared" si="116"/>
        <v>156396.03000000003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>
        <v>18474.599999999999</v>
      </c>
      <c r="U5400" s="105">
        <v>0</v>
      </c>
      <c r="V5400" s="106">
        <v>17788</v>
      </c>
      <c r="W5400" s="107">
        <v>0</v>
      </c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1708</v>
      </c>
      <c r="B5401" s="111" t="s">
        <v>946</v>
      </c>
      <c r="C5401" s="112" t="s">
        <v>947</v>
      </c>
      <c r="D5401" s="21">
        <f t="shared" si="116"/>
        <v>234594.03999999998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>
        <v>27711.9</v>
      </c>
      <c r="U5401" s="105">
        <v>0</v>
      </c>
      <c r="V5401" s="106">
        <v>26682</v>
      </c>
      <c r="W5401" s="107">
        <v>0</v>
      </c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1708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1708</v>
      </c>
      <c r="B5403" s="111" t="s">
        <v>950</v>
      </c>
      <c r="C5403" s="112" t="s">
        <v>951</v>
      </c>
      <c r="D5403" s="21">
        <f t="shared" si="116"/>
        <v>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1708</v>
      </c>
      <c r="B5404" s="111" t="s">
        <v>952</v>
      </c>
      <c r="C5404" s="112" t="s">
        <v>953</v>
      </c>
      <c r="D5404" s="21">
        <f t="shared" si="116"/>
        <v>124287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>
        <v>20288</v>
      </c>
      <c r="U5404" s="113">
        <v>0</v>
      </c>
      <c r="V5404" s="31">
        <v>21877</v>
      </c>
      <c r="W5404" s="32">
        <v>0</v>
      </c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1708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1708</v>
      </c>
      <c r="B5406" s="111" t="s">
        <v>956</v>
      </c>
      <c r="C5406" s="112" t="s">
        <v>1611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1708</v>
      </c>
      <c r="B5407" s="111" t="s">
        <v>957</v>
      </c>
      <c r="C5407" s="112" t="s">
        <v>1682</v>
      </c>
      <c r="D5407" s="21">
        <f t="shared" si="116"/>
        <v>477000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>
        <v>159000</v>
      </c>
      <c r="U5407" s="113">
        <v>0</v>
      </c>
      <c r="V5407" s="31">
        <v>0</v>
      </c>
      <c r="W5407" s="32">
        <v>0</v>
      </c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1708</v>
      </c>
      <c r="B5408" s="111" t="s">
        <v>958</v>
      </c>
      <c r="C5408" s="112" t="s">
        <v>1683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1708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1708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1708</v>
      </c>
      <c r="B5411" s="111" t="s">
        <v>963</v>
      </c>
      <c r="C5411" s="112" t="s">
        <v>1684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1708</v>
      </c>
      <c r="B5412" s="111" t="s">
        <v>964</v>
      </c>
      <c r="C5412" s="112" t="s">
        <v>1685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1708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1708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1708</v>
      </c>
      <c r="B5415" s="111" t="s">
        <v>969</v>
      </c>
      <c r="C5415" s="112" t="s">
        <v>970</v>
      </c>
      <c r="D5415" s="21">
        <f t="shared" si="118"/>
        <v>2277200</v>
      </c>
      <c r="E5415" s="24">
        <f t="shared" si="119"/>
        <v>247800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>
        <v>255000</v>
      </c>
      <c r="U5415" s="113">
        <v>0</v>
      </c>
      <c r="V5415" s="31">
        <v>263800</v>
      </c>
      <c r="W5415" s="32">
        <v>0</v>
      </c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1708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1708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1708</v>
      </c>
      <c r="B5418" s="111" t="s">
        <v>975</v>
      </c>
      <c r="C5418" s="112" t="s">
        <v>1612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1708</v>
      </c>
      <c r="B5419" s="111" t="s">
        <v>976</v>
      </c>
      <c r="C5419" s="112" t="s">
        <v>1613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1708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1708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1708</v>
      </c>
      <c r="B5422" s="111" t="s">
        <v>981</v>
      </c>
      <c r="C5422" s="112" t="s">
        <v>982</v>
      </c>
      <c r="D5422" s="21">
        <f t="shared" si="118"/>
        <v>9500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>
        <v>0</v>
      </c>
      <c r="U5422" s="113">
        <v>0</v>
      </c>
      <c r="V5422" s="31">
        <v>5000</v>
      </c>
      <c r="W5422" s="32">
        <v>0</v>
      </c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1708</v>
      </c>
      <c r="B5423" s="111" t="s">
        <v>983</v>
      </c>
      <c r="C5423" s="112" t="s">
        <v>1614</v>
      </c>
      <c r="D5423" s="21">
        <f t="shared" si="118"/>
        <v>2390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>
        <v>0</v>
      </c>
      <c r="U5423" s="113">
        <v>0</v>
      </c>
      <c r="V5423" s="31">
        <v>0</v>
      </c>
      <c r="W5423" s="32">
        <v>0</v>
      </c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1708</v>
      </c>
      <c r="B5424" s="111" t="s">
        <v>984</v>
      </c>
      <c r="C5424" s="112" t="s">
        <v>1615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1708</v>
      </c>
      <c r="B5425" s="111" t="s">
        <v>985</v>
      </c>
      <c r="C5425" s="112" t="s">
        <v>1616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1708</v>
      </c>
      <c r="B5426" s="111" t="s">
        <v>986</v>
      </c>
      <c r="C5426" s="112" t="s">
        <v>1617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1708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1708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1708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1708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1708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1708</v>
      </c>
      <c r="B5432" s="111" t="s">
        <v>996</v>
      </c>
      <c r="C5432" s="112" t="s">
        <v>1686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1708</v>
      </c>
      <c r="B5433" s="111" t="s">
        <v>997</v>
      </c>
      <c r="C5433" s="112" t="s">
        <v>1687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1708</v>
      </c>
      <c r="B5434" s="111" t="s">
        <v>998</v>
      </c>
      <c r="C5434" s="112" t="s">
        <v>1688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1708</v>
      </c>
      <c r="B5435" s="111" t="s">
        <v>999</v>
      </c>
      <c r="C5435" s="112" t="s">
        <v>1689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1708</v>
      </c>
      <c r="B5436" s="111" t="s">
        <v>1000</v>
      </c>
      <c r="C5436" s="112" t="s">
        <v>1618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1708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1708</v>
      </c>
      <c r="B5438" s="111" t="s">
        <v>1003</v>
      </c>
      <c r="C5438" s="112" t="s">
        <v>1619</v>
      </c>
      <c r="D5438" s="21">
        <f t="shared" si="118"/>
        <v>115290.18</v>
      </c>
      <c r="E5438" s="24">
        <f t="shared" si="119"/>
        <v>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>
        <v>800</v>
      </c>
      <c r="U5438" s="105">
        <v>0</v>
      </c>
      <c r="V5438" s="106">
        <v>0</v>
      </c>
      <c r="W5438" s="107">
        <v>0</v>
      </c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1708</v>
      </c>
      <c r="B5439" s="111" t="s">
        <v>1004</v>
      </c>
      <c r="C5439" s="112" t="s">
        <v>1620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1708</v>
      </c>
      <c r="B5440" s="111" t="s">
        <v>1005</v>
      </c>
      <c r="C5440" s="112" t="s">
        <v>1621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1708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1708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1708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1708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1708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1708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>
        <v>0</v>
      </c>
      <c r="U5446" s="105">
        <v>0</v>
      </c>
      <c r="V5446" s="106">
        <v>0</v>
      </c>
      <c r="W5446" s="107">
        <v>0</v>
      </c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1708</v>
      </c>
      <c r="B5447" s="111" t="s">
        <v>1018</v>
      </c>
      <c r="C5447" s="112" t="s">
        <v>1019</v>
      </c>
      <c r="D5447" s="21">
        <f t="shared" si="118"/>
        <v>105710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>
        <v>6804</v>
      </c>
      <c r="U5447" s="105">
        <v>0</v>
      </c>
      <c r="V5447" s="106">
        <v>5190</v>
      </c>
      <c r="W5447" s="107">
        <v>0</v>
      </c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1708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1708</v>
      </c>
      <c r="B5449" s="111" t="s">
        <v>1022</v>
      </c>
      <c r="C5449" s="112" t="s">
        <v>1023</v>
      </c>
      <c r="D5449" s="21">
        <f t="shared" si="118"/>
        <v>23779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>
        <v>1600</v>
      </c>
      <c r="U5449" s="113">
        <v>0</v>
      </c>
      <c r="V5449" s="31">
        <v>5450</v>
      </c>
      <c r="W5449" s="32">
        <v>0</v>
      </c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1708</v>
      </c>
      <c r="B5450" s="111" t="s">
        <v>1024</v>
      </c>
      <c r="C5450" s="112" t="s">
        <v>1025</v>
      </c>
      <c r="D5450" s="21">
        <f t="shared" si="118"/>
        <v>1720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>
        <v>0</v>
      </c>
      <c r="U5450" s="113">
        <v>0</v>
      </c>
      <c r="V5450" s="31">
        <v>1140</v>
      </c>
      <c r="W5450" s="32">
        <v>0</v>
      </c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1708</v>
      </c>
      <c r="B5451" s="111" t="s">
        <v>1026</v>
      </c>
      <c r="C5451" s="112" t="s">
        <v>1027</v>
      </c>
      <c r="D5451" s="21">
        <f t="shared" si="118"/>
        <v>14563.3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>
        <v>0</v>
      </c>
      <c r="U5451" s="113">
        <v>0</v>
      </c>
      <c r="V5451" s="31">
        <v>0</v>
      </c>
      <c r="W5451" s="32">
        <v>0</v>
      </c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1708</v>
      </c>
      <c r="B5452" s="111" t="s">
        <v>1028</v>
      </c>
      <c r="C5452" s="112" t="s">
        <v>1029</v>
      </c>
      <c r="D5452" s="21">
        <f t="shared" si="118"/>
        <v>247306.5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>
        <v>28071</v>
      </c>
      <c r="U5452" s="113">
        <v>0</v>
      </c>
      <c r="V5452" s="31">
        <v>3386</v>
      </c>
      <c r="W5452" s="32">
        <v>0</v>
      </c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1708</v>
      </c>
      <c r="B5453" s="111" t="s">
        <v>1030</v>
      </c>
      <c r="C5453" s="112" t="s">
        <v>1031</v>
      </c>
      <c r="D5453" s="21">
        <f t="shared" si="118"/>
        <v>64728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>
        <v>216</v>
      </c>
      <c r="U5453" s="113">
        <v>0</v>
      </c>
      <c r="V5453" s="31">
        <v>18374</v>
      </c>
      <c r="W5453" s="32">
        <v>0</v>
      </c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1708</v>
      </c>
      <c r="B5454" s="111" t="s">
        <v>1032</v>
      </c>
      <c r="C5454" s="112" t="s">
        <v>1033</v>
      </c>
      <c r="D5454" s="21">
        <f t="shared" si="118"/>
        <v>5522.9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>
        <v>0</v>
      </c>
      <c r="U5454" s="113">
        <v>0</v>
      </c>
      <c r="V5454" s="31">
        <v>0</v>
      </c>
      <c r="W5454" s="32">
        <v>0</v>
      </c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1708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1708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1708</v>
      </c>
      <c r="B5457" s="111" t="s">
        <v>1038</v>
      </c>
      <c r="C5457" s="112" t="s">
        <v>1039</v>
      </c>
      <c r="D5457" s="21">
        <f t="shared" si="118"/>
        <v>3150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>
        <v>1800</v>
      </c>
      <c r="U5457" s="113">
        <v>0</v>
      </c>
      <c r="V5457" s="31">
        <v>0</v>
      </c>
      <c r="W5457" s="32">
        <v>0</v>
      </c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1708</v>
      </c>
      <c r="B5458" s="111" t="s">
        <v>1040</v>
      </c>
      <c r="C5458" s="112" t="s">
        <v>1041</v>
      </c>
      <c r="D5458" s="21">
        <f t="shared" si="118"/>
        <v>58090.400000000001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>
        <v>0</v>
      </c>
      <c r="U5458" s="113">
        <v>0</v>
      </c>
      <c r="V5458" s="31">
        <v>10480</v>
      </c>
      <c r="W5458" s="32">
        <v>0</v>
      </c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1708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>
        <v>0</v>
      </c>
      <c r="U5459" s="113">
        <v>0</v>
      </c>
      <c r="V5459" s="31">
        <v>0</v>
      </c>
      <c r="W5459" s="32">
        <v>0</v>
      </c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1708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1708</v>
      </c>
      <c r="B5461" s="111" t="s">
        <v>1046</v>
      </c>
      <c r="C5461" s="112" t="s">
        <v>1047</v>
      </c>
      <c r="D5461" s="21">
        <f t="shared" si="118"/>
        <v>129033.33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>
        <v>0</v>
      </c>
      <c r="U5461" s="113">
        <v>0</v>
      </c>
      <c r="V5461" s="31">
        <v>33250</v>
      </c>
      <c r="W5461" s="32">
        <v>0</v>
      </c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1708</v>
      </c>
      <c r="B5462" s="111" t="s">
        <v>1048</v>
      </c>
      <c r="C5462" s="112" t="s">
        <v>1049</v>
      </c>
      <c r="D5462" s="21">
        <f t="shared" si="118"/>
        <v>9802.2999999999993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>
        <v>0</v>
      </c>
      <c r="U5462" s="113">
        <v>0</v>
      </c>
      <c r="V5462" s="31">
        <v>6175</v>
      </c>
      <c r="W5462" s="32">
        <v>0</v>
      </c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1708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>
        <v>0</v>
      </c>
      <c r="U5463" s="113">
        <v>0</v>
      </c>
      <c r="V5463" s="31">
        <v>0</v>
      </c>
      <c r="W5463" s="32">
        <v>0</v>
      </c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1708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1708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1708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1708</v>
      </c>
      <c r="B5467" s="111" t="s">
        <v>1058</v>
      </c>
      <c r="C5467" s="112" t="s">
        <v>1059</v>
      </c>
      <c r="D5467" s="21">
        <f t="shared" si="118"/>
        <v>89003.33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>
        <v>38433.33</v>
      </c>
      <c r="U5467" s="105">
        <v>0</v>
      </c>
      <c r="V5467" s="106">
        <v>200</v>
      </c>
      <c r="W5467" s="107">
        <v>0</v>
      </c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1708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1708</v>
      </c>
      <c r="B5469" s="111" t="s">
        <v>1062</v>
      </c>
      <c r="C5469" s="112" t="s">
        <v>1063</v>
      </c>
      <c r="D5469" s="21">
        <f t="shared" si="118"/>
        <v>157584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>
        <v>15980</v>
      </c>
      <c r="U5469" s="105">
        <v>0</v>
      </c>
      <c r="V5469" s="106">
        <v>16460</v>
      </c>
      <c r="W5469" s="107">
        <v>0</v>
      </c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1708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1708</v>
      </c>
      <c r="B5471" s="111" t="s">
        <v>1066</v>
      </c>
      <c r="C5471" s="112" t="s">
        <v>1067</v>
      </c>
      <c r="D5471" s="21">
        <f t="shared" si="118"/>
        <v>201193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>
        <v>19940</v>
      </c>
      <c r="U5471" s="113">
        <v>0</v>
      </c>
      <c r="V5471" s="31">
        <v>13930</v>
      </c>
      <c r="W5471" s="32">
        <v>0</v>
      </c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1708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1708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1708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1708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1708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1708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708683.22</v>
      </c>
      <c r="E5477" s="24">
        <f t="shared" ref="E5477:E5540" si="121">G5477+I5477+K5477+M5477+O5477+Q5477+S5477+U5477+W5477+Y5477+AA5477+AC5477</f>
        <v>37959.61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>
        <v>76854.22</v>
      </c>
      <c r="U5477" s="113">
        <v>0</v>
      </c>
      <c r="V5477" s="31">
        <v>40276.730000000003</v>
      </c>
      <c r="W5477" s="32">
        <v>274.77999999999997</v>
      </c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1708</v>
      </c>
      <c r="B5478" s="111" t="s">
        <v>1080</v>
      </c>
      <c r="C5478" s="112" t="s">
        <v>1081</v>
      </c>
      <c r="D5478" s="21">
        <f t="shared" si="120"/>
        <v>233085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>
        <v>0</v>
      </c>
      <c r="U5478" s="113">
        <v>0</v>
      </c>
      <c r="V5478" s="31">
        <v>18540</v>
      </c>
      <c r="W5478" s="32">
        <v>0</v>
      </c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1708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1708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1708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1708</v>
      </c>
      <c r="B5482" s="111" t="s">
        <v>1088</v>
      </c>
      <c r="C5482" s="112" t="s">
        <v>1089</v>
      </c>
      <c r="D5482" s="21">
        <f t="shared" si="120"/>
        <v>319479.48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>
        <v>40975.360000000001</v>
      </c>
      <c r="U5482" s="113">
        <v>0</v>
      </c>
      <c r="V5482" s="31">
        <v>46279.09</v>
      </c>
      <c r="W5482" s="32">
        <v>0</v>
      </c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1708</v>
      </c>
      <c r="B5483" s="111" t="s">
        <v>1090</v>
      </c>
      <c r="C5483" s="112" t="s">
        <v>1091</v>
      </c>
      <c r="D5483" s="21">
        <f t="shared" si="120"/>
        <v>60868.35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>
        <v>7061.73</v>
      </c>
      <c r="U5483" s="113">
        <v>0</v>
      </c>
      <c r="V5483" s="31">
        <v>4878.88</v>
      </c>
      <c r="W5483" s="32">
        <v>0</v>
      </c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1708</v>
      </c>
      <c r="B5484" s="111" t="s">
        <v>1092</v>
      </c>
      <c r="C5484" s="112" t="s">
        <v>1093</v>
      </c>
      <c r="D5484" s="21">
        <f t="shared" si="120"/>
        <v>19437.54</v>
      </c>
      <c r="E5484" s="24">
        <f t="shared" si="121"/>
        <v>1483.72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>
        <v>6488.98</v>
      </c>
      <c r="U5484" s="113">
        <v>283.97000000000003</v>
      </c>
      <c r="V5484" s="31">
        <v>2704.58</v>
      </c>
      <c r="W5484" s="32">
        <v>0</v>
      </c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1708</v>
      </c>
      <c r="B5485" s="111" t="s">
        <v>1094</v>
      </c>
      <c r="C5485" s="112" t="s">
        <v>1095</v>
      </c>
      <c r="D5485" s="21">
        <f t="shared" si="120"/>
        <v>84743.05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>
        <v>24600</v>
      </c>
      <c r="U5485" s="113">
        <v>0</v>
      </c>
      <c r="V5485" s="31">
        <v>25400.05</v>
      </c>
      <c r="W5485" s="32">
        <v>0</v>
      </c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1708</v>
      </c>
      <c r="B5486" s="111" t="s">
        <v>1096</v>
      </c>
      <c r="C5486" s="112" t="s">
        <v>1097</v>
      </c>
      <c r="D5486" s="21">
        <f t="shared" si="120"/>
        <v>4852</v>
      </c>
      <c r="E5486" s="24">
        <f t="shared" si="121"/>
        <v>1267.8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>
        <v>951</v>
      </c>
      <c r="U5486" s="113">
        <v>0</v>
      </c>
      <c r="V5486" s="31">
        <v>488</v>
      </c>
      <c r="W5486" s="32">
        <v>1267.8</v>
      </c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1708</v>
      </c>
      <c r="B5487" s="111" t="s">
        <v>1098</v>
      </c>
      <c r="C5487" s="112" t="s">
        <v>1099</v>
      </c>
      <c r="D5487" s="21">
        <f t="shared" si="120"/>
        <v>38455.800000000003</v>
      </c>
      <c r="E5487" s="24">
        <f t="shared" si="121"/>
        <v>38096.400000000001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>
        <v>38455.800000000003</v>
      </c>
      <c r="U5487" s="113">
        <v>0</v>
      </c>
      <c r="V5487" s="31">
        <v>0</v>
      </c>
      <c r="W5487" s="32">
        <v>38096.400000000001</v>
      </c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1708</v>
      </c>
      <c r="B5488" s="111" t="s">
        <v>1100</v>
      </c>
      <c r="C5488" s="112" t="s">
        <v>1101</v>
      </c>
      <c r="D5488" s="21">
        <f t="shared" si="120"/>
        <v>8706.4000000000015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>
        <v>4353.18</v>
      </c>
      <c r="U5488" s="113">
        <v>0</v>
      </c>
      <c r="V5488" s="31">
        <v>4353.22</v>
      </c>
      <c r="W5488" s="32">
        <v>0</v>
      </c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1708</v>
      </c>
      <c r="B5489" s="111" t="s">
        <v>1102</v>
      </c>
      <c r="C5489" s="112" t="s">
        <v>1103</v>
      </c>
      <c r="D5489" s="21">
        <f t="shared" si="120"/>
        <v>1492246.5000000002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>
        <v>137591.63</v>
      </c>
      <c r="U5489" s="113">
        <v>0</v>
      </c>
      <c r="V5489" s="31">
        <v>197027.32</v>
      </c>
      <c r="W5489" s="32">
        <v>0</v>
      </c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1708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1708</v>
      </c>
      <c r="B5491" s="111" t="s">
        <v>1106</v>
      </c>
      <c r="C5491" s="112" t="s">
        <v>1107</v>
      </c>
      <c r="D5491" s="21">
        <f t="shared" si="120"/>
        <v>1075242.77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>
        <v>138677.13</v>
      </c>
      <c r="U5491" s="113">
        <v>0</v>
      </c>
      <c r="V5491" s="31">
        <v>110785.37</v>
      </c>
      <c r="W5491" s="32">
        <v>0</v>
      </c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1708</v>
      </c>
      <c r="B5492" s="111" t="s">
        <v>1108</v>
      </c>
      <c r="C5492" s="112" t="s">
        <v>1109</v>
      </c>
      <c r="D5492" s="21">
        <f t="shared" si="120"/>
        <v>1002399.49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>
        <v>142571</v>
      </c>
      <c r="U5492" s="113">
        <v>0</v>
      </c>
      <c r="V5492" s="31">
        <v>66656</v>
      </c>
      <c r="W5492" s="32">
        <v>0</v>
      </c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1708</v>
      </c>
      <c r="B5493" s="111" t="s">
        <v>1110</v>
      </c>
      <c r="C5493" s="112" t="s">
        <v>1111</v>
      </c>
      <c r="D5493" s="21">
        <f t="shared" si="120"/>
        <v>18600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>
        <v>3310</v>
      </c>
      <c r="U5493" s="113">
        <v>0</v>
      </c>
      <c r="V5493" s="31">
        <v>650</v>
      </c>
      <c r="W5493" s="32">
        <v>0</v>
      </c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1708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1708</v>
      </c>
      <c r="B5495" s="111" t="s">
        <v>1114</v>
      </c>
      <c r="C5495" s="112" t="s">
        <v>1115</v>
      </c>
      <c r="D5495" s="21">
        <f t="shared" si="120"/>
        <v>188198.73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>
        <v>6642.5</v>
      </c>
      <c r="U5495" s="113">
        <v>0</v>
      </c>
      <c r="V5495" s="31">
        <v>4834.5</v>
      </c>
      <c r="W5495" s="32">
        <v>0</v>
      </c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1708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1708</v>
      </c>
      <c r="B5497" s="111" t="s">
        <v>1118</v>
      </c>
      <c r="C5497" s="112" t="s">
        <v>1119</v>
      </c>
      <c r="D5497" s="21">
        <f t="shared" si="120"/>
        <v>90710</v>
      </c>
      <c r="E5497" s="24">
        <f t="shared" si="121"/>
        <v>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>
        <v>0</v>
      </c>
      <c r="U5497" s="113">
        <v>0</v>
      </c>
      <c r="V5497" s="31">
        <v>9900</v>
      </c>
      <c r="W5497" s="32">
        <v>0</v>
      </c>
      <c r="X5497" s="113"/>
      <c r="Y5497" s="113"/>
      <c r="Z5497" s="31"/>
      <c r="AA5497" s="32"/>
      <c r="AB5497" s="113"/>
      <c r="AC5497" s="113"/>
      <c r="AD5497" s="33" t="s">
        <v>1698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1708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1708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1708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1708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1708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1708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1708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1708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1708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1708</v>
      </c>
      <c r="B5507" s="111" t="s">
        <v>1138</v>
      </c>
      <c r="C5507" s="112" t="s">
        <v>1622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1708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1708</v>
      </c>
      <c r="B5509" s="111" t="s">
        <v>1141</v>
      </c>
      <c r="C5509" s="112" t="s">
        <v>1623</v>
      </c>
      <c r="D5509" s="21">
        <f t="shared" si="120"/>
        <v>501670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0</v>
      </c>
      <c r="W5509" s="32">
        <v>0</v>
      </c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1708</v>
      </c>
      <c r="B5510" s="111" t="s">
        <v>1142</v>
      </c>
      <c r="C5510" s="112" t="s">
        <v>1143</v>
      </c>
      <c r="D5510" s="21">
        <f t="shared" si="120"/>
        <v>1565528.38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>
        <v>4580</v>
      </c>
      <c r="U5510" s="105">
        <v>0</v>
      </c>
      <c r="V5510" s="106">
        <v>316231.5</v>
      </c>
      <c r="W5510" s="107">
        <v>0</v>
      </c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1708</v>
      </c>
      <c r="B5511" s="111" t="s">
        <v>1144</v>
      </c>
      <c r="C5511" s="112" t="s">
        <v>1624</v>
      </c>
      <c r="D5511" s="21">
        <f t="shared" si="120"/>
        <v>208448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>
        <v>13008</v>
      </c>
      <c r="U5511" s="113">
        <v>0</v>
      </c>
      <c r="V5511" s="31">
        <v>1327</v>
      </c>
      <c r="W5511" s="32">
        <v>0</v>
      </c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1708</v>
      </c>
      <c r="B5512" s="111" t="s">
        <v>1145</v>
      </c>
      <c r="C5512" s="112" t="s">
        <v>1625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1708</v>
      </c>
      <c r="B5513" s="111" t="s">
        <v>1626</v>
      </c>
      <c r="C5513" s="112" t="s">
        <v>1627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1708</v>
      </c>
      <c r="B5514" s="111" t="s">
        <v>1146</v>
      </c>
      <c r="C5514" s="112" t="s">
        <v>1628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1708</v>
      </c>
      <c r="B5515" s="111" t="s">
        <v>1147</v>
      </c>
      <c r="C5515" s="112" t="s">
        <v>1629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1708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1708</v>
      </c>
      <c r="B5517" s="111" t="s">
        <v>1150</v>
      </c>
      <c r="C5517" s="112" t="s">
        <v>1630</v>
      </c>
      <c r="D5517" s="21">
        <f t="shared" si="120"/>
        <v>4994240.5</v>
      </c>
      <c r="E5517" s="24">
        <f t="shared" si="121"/>
        <v>349703.75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>
        <v>824645</v>
      </c>
      <c r="U5517" s="113">
        <v>216165</v>
      </c>
      <c r="V5517" s="31">
        <v>583940</v>
      </c>
      <c r="W5517" s="32">
        <v>0</v>
      </c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1708</v>
      </c>
      <c r="B5518" s="111" t="s">
        <v>1151</v>
      </c>
      <c r="C5518" s="112" t="s">
        <v>1631</v>
      </c>
      <c r="D5518" s="21">
        <f t="shared" si="120"/>
        <v>787338.5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>
        <v>83310</v>
      </c>
      <c r="U5518" s="113">
        <v>0</v>
      </c>
      <c r="V5518" s="31">
        <v>107290</v>
      </c>
      <c r="W5518" s="32">
        <v>0</v>
      </c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1708</v>
      </c>
      <c r="B5519" s="111" t="s">
        <v>1152</v>
      </c>
      <c r="C5519" s="112" t="s">
        <v>1632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1708</v>
      </c>
      <c r="B5520" s="111" t="s">
        <v>1153</v>
      </c>
      <c r="C5520" s="112" t="s">
        <v>1633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1708</v>
      </c>
      <c r="B5521" s="111" t="s">
        <v>1154</v>
      </c>
      <c r="C5521" s="112" t="s">
        <v>1634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1708</v>
      </c>
      <c r="B5522" s="111" t="s">
        <v>1155</v>
      </c>
      <c r="C5522" s="112" t="s">
        <v>1156</v>
      </c>
      <c r="D5522" s="21">
        <f t="shared" si="120"/>
        <v>200000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>
        <v>20000</v>
      </c>
      <c r="U5522" s="113">
        <v>0</v>
      </c>
      <c r="V5522" s="31">
        <v>30000</v>
      </c>
      <c r="W5522" s="32">
        <v>0</v>
      </c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1708</v>
      </c>
      <c r="B5523" s="111" t="s">
        <v>1157</v>
      </c>
      <c r="C5523" s="112" t="s">
        <v>1158</v>
      </c>
      <c r="D5523" s="21">
        <f t="shared" si="120"/>
        <v>90000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1708</v>
      </c>
      <c r="B5524" s="111" t="s">
        <v>1159</v>
      </c>
      <c r="C5524" s="112" t="s">
        <v>1160</v>
      </c>
      <c r="D5524" s="21">
        <f t="shared" si="120"/>
        <v>45000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1708</v>
      </c>
      <c r="B5525" s="111" t="s">
        <v>1161</v>
      </c>
      <c r="C5525" s="112" t="s">
        <v>1635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1708</v>
      </c>
      <c r="B5526" s="111" t="s">
        <v>1162</v>
      </c>
      <c r="C5526" s="112" t="s">
        <v>1163</v>
      </c>
      <c r="D5526" s="21">
        <f t="shared" si="120"/>
        <v>30000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>
        <v>30000</v>
      </c>
      <c r="W5526" s="32">
        <v>0</v>
      </c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1708</v>
      </c>
      <c r="B5527" s="111" t="s">
        <v>1164</v>
      </c>
      <c r="C5527" s="112" t="s">
        <v>1636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1708</v>
      </c>
      <c r="B5528" s="111" t="s">
        <v>1165</v>
      </c>
      <c r="C5528" s="112" t="s">
        <v>1166</v>
      </c>
      <c r="D5528" s="21">
        <f t="shared" si="120"/>
        <v>170372.58000000002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>
        <v>34022.879999999997</v>
      </c>
      <c r="U5528" s="105">
        <v>0</v>
      </c>
      <c r="V5528" s="106">
        <v>34022.879999999997</v>
      </c>
      <c r="W5528" s="107">
        <v>0</v>
      </c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1708</v>
      </c>
      <c r="B5529" s="111" t="s">
        <v>1167</v>
      </c>
      <c r="C5529" s="112" t="s">
        <v>1637</v>
      </c>
      <c r="D5529" s="21">
        <f t="shared" si="120"/>
        <v>569680.39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>
        <v>63297.82</v>
      </c>
      <c r="U5529" s="105">
        <v>0</v>
      </c>
      <c r="V5529" s="106">
        <v>63297.82</v>
      </c>
      <c r="W5529" s="107">
        <v>0</v>
      </c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1708</v>
      </c>
      <c r="B5530" s="111" t="s">
        <v>1168</v>
      </c>
      <c r="C5530" s="112" t="s">
        <v>1638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1708</v>
      </c>
      <c r="B5531" s="111" t="s">
        <v>1169</v>
      </c>
      <c r="C5531" s="112" t="s">
        <v>1639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1708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1708</v>
      </c>
      <c r="B5533" s="111" t="s">
        <v>1172</v>
      </c>
      <c r="C5533" s="112" t="s">
        <v>1640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1708</v>
      </c>
      <c r="B5534" s="111" t="s">
        <v>1173</v>
      </c>
      <c r="C5534" s="112" t="s">
        <v>1641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1708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1708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1708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1708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1708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1708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1708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1708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1708</v>
      </c>
      <c r="B5543" s="111" t="s">
        <v>1190</v>
      </c>
      <c r="C5543" s="112" t="s">
        <v>1191</v>
      </c>
      <c r="D5543" s="21">
        <f t="shared" si="122"/>
        <v>580114.13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>
        <v>73528.87</v>
      </c>
      <c r="U5543" s="113">
        <v>0</v>
      </c>
      <c r="V5543" s="31">
        <v>73528.87</v>
      </c>
      <c r="W5543" s="32">
        <v>0</v>
      </c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1708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1708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1708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1708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1708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1708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1708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1708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1708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1708</v>
      </c>
      <c r="B5553" s="111" t="s">
        <v>1210</v>
      </c>
      <c r="C5553" s="112" t="s">
        <v>1642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1708</v>
      </c>
      <c r="B5554" s="111" t="s">
        <v>1211</v>
      </c>
      <c r="C5554" s="112" t="s">
        <v>1212</v>
      </c>
      <c r="D5554" s="21">
        <f t="shared" si="122"/>
        <v>236999.97000000009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>
        <v>26333.33</v>
      </c>
      <c r="U5554" s="113">
        <v>0</v>
      </c>
      <c r="V5554" s="31">
        <v>26333.33</v>
      </c>
      <c r="W5554" s="32">
        <v>0</v>
      </c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1708</v>
      </c>
      <c r="B5555" s="111" t="s">
        <v>1213</v>
      </c>
      <c r="C5555" s="112" t="s">
        <v>1214</v>
      </c>
      <c r="D5555" s="21">
        <f t="shared" si="122"/>
        <v>57619.549999999996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>
        <v>6550.32</v>
      </c>
      <c r="U5555" s="113">
        <v>0</v>
      </c>
      <c r="V5555" s="31">
        <v>6550.32</v>
      </c>
      <c r="W5555" s="32">
        <v>0</v>
      </c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1708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1708</v>
      </c>
      <c r="B5557" s="111" t="s">
        <v>1217</v>
      </c>
      <c r="C5557" s="112" t="s">
        <v>1218</v>
      </c>
      <c r="D5557" s="21">
        <f t="shared" si="122"/>
        <v>159827.57999999999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>
        <v>17758.62</v>
      </c>
      <c r="U5557" s="113">
        <v>0</v>
      </c>
      <c r="V5557" s="31">
        <v>17758.62</v>
      </c>
      <c r="W5557" s="32">
        <v>0</v>
      </c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1708</v>
      </c>
      <c r="B5558" s="111" t="s">
        <v>1219</v>
      </c>
      <c r="C5558" s="112" t="s">
        <v>1220</v>
      </c>
      <c r="D5558" s="21">
        <f t="shared" si="122"/>
        <v>46851.930000000008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>
        <v>5205.7700000000004</v>
      </c>
      <c r="U5558" s="113">
        <v>0</v>
      </c>
      <c r="V5558" s="31">
        <v>5205.7700000000004</v>
      </c>
      <c r="W5558" s="32">
        <v>0</v>
      </c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1708</v>
      </c>
      <c r="B5559" s="111" t="s">
        <v>1221</v>
      </c>
      <c r="C5559" s="112" t="s">
        <v>1222</v>
      </c>
      <c r="D5559" s="21">
        <f t="shared" si="122"/>
        <v>44243.999999999993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>
        <v>4916.01</v>
      </c>
      <c r="U5559" s="113">
        <v>0</v>
      </c>
      <c r="V5559" s="31">
        <v>4915.99</v>
      </c>
      <c r="W5559" s="32">
        <v>0</v>
      </c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1708</v>
      </c>
      <c r="B5560" s="111" t="s">
        <v>1223</v>
      </c>
      <c r="C5560" s="112" t="s">
        <v>1224</v>
      </c>
      <c r="D5560" s="21">
        <f t="shared" si="122"/>
        <v>84731.319999999978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>
        <v>9256.48</v>
      </c>
      <c r="U5560" s="113">
        <v>0</v>
      </c>
      <c r="V5560" s="31">
        <v>9256.48</v>
      </c>
      <c r="W5560" s="32">
        <v>0</v>
      </c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1708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1708</v>
      </c>
      <c r="B5562" s="111" t="s">
        <v>1227</v>
      </c>
      <c r="C5562" s="112" t="s">
        <v>1228</v>
      </c>
      <c r="D5562" s="21">
        <f t="shared" si="122"/>
        <v>122539.85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>
        <v>13615.53</v>
      </c>
      <c r="U5562" s="105">
        <v>0</v>
      </c>
      <c r="V5562" s="106">
        <v>13615.53</v>
      </c>
      <c r="W5562" s="107">
        <v>0</v>
      </c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1708</v>
      </c>
      <c r="B5563" s="111" t="s">
        <v>1229</v>
      </c>
      <c r="C5563" s="112" t="s">
        <v>1230</v>
      </c>
      <c r="D5563" s="21">
        <f t="shared" si="122"/>
        <v>182359.89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>
        <v>21282.54</v>
      </c>
      <c r="U5563" s="105">
        <v>0</v>
      </c>
      <c r="V5563" s="106">
        <v>22071.39</v>
      </c>
      <c r="W5563" s="107">
        <v>0</v>
      </c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1708</v>
      </c>
      <c r="B5564" s="111" t="s">
        <v>1231</v>
      </c>
      <c r="C5564" s="112" t="s">
        <v>1232</v>
      </c>
      <c r="D5564" s="21">
        <f t="shared" si="122"/>
        <v>265333.2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>
        <v>33166.65</v>
      </c>
      <c r="U5564" s="105">
        <v>0</v>
      </c>
      <c r="V5564" s="106">
        <v>0</v>
      </c>
      <c r="W5564" s="107">
        <v>0</v>
      </c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1708</v>
      </c>
      <c r="B5565" s="111" t="s">
        <v>1233</v>
      </c>
      <c r="C5565" s="112" t="s">
        <v>1234</v>
      </c>
      <c r="D5565" s="21">
        <f t="shared" si="122"/>
        <v>179486.93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>
        <v>20214.09</v>
      </c>
      <c r="U5565" s="105">
        <v>0</v>
      </c>
      <c r="V5565" s="106">
        <v>20214.09</v>
      </c>
      <c r="W5565" s="107">
        <v>0</v>
      </c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1708</v>
      </c>
      <c r="B5566" s="111" t="s">
        <v>1235</v>
      </c>
      <c r="C5566" s="112" t="s">
        <v>1236</v>
      </c>
      <c r="D5566" s="21">
        <f t="shared" si="122"/>
        <v>76156.659999999989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>
        <v>8563.59</v>
      </c>
      <c r="U5566" s="113">
        <v>0</v>
      </c>
      <c r="V5566" s="31">
        <v>8563.59</v>
      </c>
      <c r="W5566" s="32">
        <v>0</v>
      </c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1708</v>
      </c>
      <c r="B5567" s="111" t="s">
        <v>1237</v>
      </c>
      <c r="C5567" s="112" t="s">
        <v>1238</v>
      </c>
      <c r="D5567" s="21">
        <f t="shared" si="122"/>
        <v>3370.14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>
        <v>374.46</v>
      </c>
      <c r="U5567" s="113">
        <v>0</v>
      </c>
      <c r="V5567" s="31">
        <v>374.46</v>
      </c>
      <c r="W5567" s="32">
        <v>0</v>
      </c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1708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1708</v>
      </c>
      <c r="B5569" s="111" t="s">
        <v>1241</v>
      </c>
      <c r="C5569" s="112" t="s">
        <v>1242</v>
      </c>
      <c r="D5569" s="21">
        <f t="shared" si="122"/>
        <v>1011627.6599999999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>
        <v>117768.34</v>
      </c>
      <c r="U5569" s="113">
        <v>0</v>
      </c>
      <c r="V5569" s="31">
        <v>114721.88</v>
      </c>
      <c r="W5569" s="32">
        <v>0</v>
      </c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1708</v>
      </c>
      <c r="B5570" s="111" t="s">
        <v>1243</v>
      </c>
      <c r="C5570" s="112" t="s">
        <v>1244</v>
      </c>
      <c r="D5570" s="21">
        <f t="shared" si="122"/>
        <v>208056.28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>
        <v>24371.21</v>
      </c>
      <c r="U5570" s="105">
        <v>0</v>
      </c>
      <c r="V5570" s="106">
        <v>24069.23</v>
      </c>
      <c r="W5570" s="107">
        <v>0</v>
      </c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1708</v>
      </c>
      <c r="B5571" s="111" t="s">
        <v>1245</v>
      </c>
      <c r="C5571" s="112" t="s">
        <v>1246</v>
      </c>
      <c r="D5571" s="21">
        <f t="shared" si="122"/>
        <v>118377.83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>
        <v>13426.22</v>
      </c>
      <c r="U5571" s="105">
        <v>0</v>
      </c>
      <c r="V5571" s="106">
        <v>12773.47</v>
      </c>
      <c r="W5571" s="107">
        <v>0</v>
      </c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1708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1708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1708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1708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1708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1708</v>
      </c>
      <c r="B5577" s="111" t="s">
        <v>1643</v>
      </c>
      <c r="C5577" s="112" t="s">
        <v>1644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1708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1708</v>
      </c>
      <c r="B5579" s="111" t="s">
        <v>1259</v>
      </c>
      <c r="C5579" s="112" t="s">
        <v>1260</v>
      </c>
      <c r="D5579" s="21">
        <f t="shared" si="122"/>
        <v>166300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>
        <v>166300</v>
      </c>
      <c r="W5579" s="107">
        <v>0</v>
      </c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1708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1708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1708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1708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1708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1708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1708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1708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1708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1708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1708</v>
      </c>
      <c r="B5590" s="111" t="s">
        <v>1645</v>
      </c>
      <c r="C5590" s="112" t="s">
        <v>1646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1708</v>
      </c>
      <c r="B5591" s="111" t="s">
        <v>1281</v>
      </c>
      <c r="C5591" s="112" t="s">
        <v>1282</v>
      </c>
      <c r="D5591" s="21">
        <f t="shared" si="122"/>
        <v>267173.12</v>
      </c>
      <c r="E5591" s="24">
        <f t="shared" si="123"/>
        <v>263466.32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>
        <v>3379.12</v>
      </c>
      <c r="U5591" s="113">
        <v>34118.300000000003</v>
      </c>
      <c r="V5591" s="31">
        <v>3706.8</v>
      </c>
      <c r="W5591" s="32">
        <v>3379.12</v>
      </c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1708</v>
      </c>
      <c r="B5592" s="111" t="s">
        <v>1283</v>
      </c>
      <c r="C5592" s="112" t="s">
        <v>1647</v>
      </c>
      <c r="D5592" s="21">
        <f t="shared" si="122"/>
        <v>332964.10999999993</v>
      </c>
      <c r="E5592" s="24">
        <f t="shared" si="123"/>
        <v>328529.62999999995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>
        <v>4331.68</v>
      </c>
      <c r="U5592" s="113">
        <v>49580.5</v>
      </c>
      <c r="V5592" s="31">
        <v>4434.4799999999996</v>
      </c>
      <c r="W5592" s="32">
        <v>4331.68</v>
      </c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1708</v>
      </c>
      <c r="B5593" s="111" t="s">
        <v>1648</v>
      </c>
      <c r="C5593" s="112" t="s">
        <v>1649</v>
      </c>
      <c r="D5593" s="21">
        <f t="shared" si="122"/>
        <v>4793.04</v>
      </c>
      <c r="E5593" s="24">
        <f t="shared" si="123"/>
        <v>2210.25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2210.25</v>
      </c>
      <c r="U5593" s="113">
        <v>0</v>
      </c>
      <c r="V5593" s="31">
        <v>2582.79</v>
      </c>
      <c r="W5593" s="32">
        <v>2210.25</v>
      </c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1708</v>
      </c>
      <c r="B5594" s="111" t="s">
        <v>1650</v>
      </c>
      <c r="C5594" s="112" t="s">
        <v>1651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1708</v>
      </c>
      <c r="B5595" s="111" t="s">
        <v>1284</v>
      </c>
      <c r="C5595" s="112" t="s">
        <v>1285</v>
      </c>
      <c r="D5595" s="21">
        <f t="shared" si="122"/>
        <v>84358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>
        <v>12820</v>
      </c>
      <c r="U5595" s="105">
        <v>0</v>
      </c>
      <c r="V5595" s="106">
        <v>11325</v>
      </c>
      <c r="W5595" s="107">
        <v>0</v>
      </c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1708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1708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1708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1708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1708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1708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1708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1708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1708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1708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1708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1708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1708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1708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1708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1708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1708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1708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1708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1708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1708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1708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1708</v>
      </c>
      <c r="B5618" s="111" t="s">
        <v>1330</v>
      </c>
      <c r="C5618" s="112" t="s">
        <v>1652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1708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1708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1708</v>
      </c>
      <c r="B5621" s="111" t="s">
        <v>1335</v>
      </c>
      <c r="C5621" s="112" t="s">
        <v>1653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1708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1708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1708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1708</v>
      </c>
      <c r="B5625" s="111" t="s">
        <v>1342</v>
      </c>
      <c r="C5625" s="112" t="s">
        <v>1690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1708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1708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>
        <v>0</v>
      </c>
      <c r="U5627" s="113">
        <v>0</v>
      </c>
      <c r="V5627" s="31">
        <v>0</v>
      </c>
      <c r="W5627" s="32">
        <v>0</v>
      </c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1708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1708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1708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1708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1708</v>
      </c>
      <c r="B5632" s="111" t="s">
        <v>1355</v>
      </c>
      <c r="C5632" s="112" t="s">
        <v>1654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1708</v>
      </c>
      <c r="B5633" s="111" t="s">
        <v>1356</v>
      </c>
      <c r="C5633" s="112" t="s">
        <v>1655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1708</v>
      </c>
      <c r="B5634" s="111" t="s">
        <v>1357</v>
      </c>
      <c r="C5634" s="112" t="s">
        <v>1656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1708</v>
      </c>
      <c r="B5635" s="111" t="s">
        <v>1358</v>
      </c>
      <c r="C5635" s="112" t="s">
        <v>1657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1708</v>
      </c>
      <c r="B5636" s="111" t="s">
        <v>1359</v>
      </c>
      <c r="C5636" s="112" t="s">
        <v>1658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1708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1709</v>
      </c>
      <c r="B5638" s="111" t="s">
        <v>3</v>
      </c>
      <c r="C5638" s="112" t="s">
        <v>4</v>
      </c>
      <c r="D5638" s="21">
        <f t="shared" si="124"/>
        <v>1364952</v>
      </c>
      <c r="E5638" s="24">
        <f t="shared" si="125"/>
        <v>1364952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>
        <v>143536</v>
      </c>
      <c r="U5638" s="113">
        <v>143536</v>
      </c>
      <c r="V5638" s="31">
        <v>92746</v>
      </c>
      <c r="W5638" s="32">
        <v>92746</v>
      </c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1709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1709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1709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1709</v>
      </c>
      <c r="B5642" s="111" t="s">
        <v>11</v>
      </c>
      <c r="C5642" s="112" t="s">
        <v>1433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1709</v>
      </c>
      <c r="B5643" s="111" t="s">
        <v>12</v>
      </c>
      <c r="C5643" s="112" t="s">
        <v>1434</v>
      </c>
      <c r="D5643" s="21">
        <f t="shared" si="124"/>
        <v>229815</v>
      </c>
      <c r="E5643" s="24">
        <f t="shared" si="125"/>
        <v>31490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>
        <v>32150</v>
      </c>
      <c r="U5643" s="105">
        <v>0</v>
      </c>
      <c r="V5643" s="106">
        <v>0</v>
      </c>
      <c r="W5643" s="107">
        <v>24390</v>
      </c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1709</v>
      </c>
      <c r="B5644" s="111" t="s">
        <v>1435</v>
      </c>
      <c r="C5644" s="112" t="s">
        <v>1436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1709</v>
      </c>
      <c r="B5645" s="111" t="s">
        <v>1437</v>
      </c>
      <c r="C5645" s="112" t="s">
        <v>1438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1709</v>
      </c>
      <c r="B5646" s="111" t="s">
        <v>13</v>
      </c>
      <c r="C5646" s="112" t="s">
        <v>1439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1709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1709</v>
      </c>
      <c r="B5648" s="111" t="s">
        <v>16</v>
      </c>
      <c r="C5648" s="112" t="s">
        <v>1440</v>
      </c>
      <c r="D5648" s="21">
        <f t="shared" si="124"/>
        <v>2681696</v>
      </c>
      <c r="E5648" s="24">
        <f t="shared" si="125"/>
        <v>2274520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>
        <v>94325</v>
      </c>
      <c r="U5648" s="113">
        <v>439900</v>
      </c>
      <c r="V5648" s="31">
        <v>649021</v>
      </c>
      <c r="W5648" s="32">
        <v>127090</v>
      </c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1709</v>
      </c>
      <c r="B5649" s="111" t="s">
        <v>17</v>
      </c>
      <c r="C5649" s="112" t="s">
        <v>1441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1709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1709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1709</v>
      </c>
      <c r="B5652" s="111" t="s">
        <v>22</v>
      </c>
      <c r="C5652" s="112" t="s">
        <v>1442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1709</v>
      </c>
      <c r="B5653" s="111" t="s">
        <v>23</v>
      </c>
      <c r="C5653" s="112" t="s">
        <v>1694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1709</v>
      </c>
      <c r="B5654" s="111" t="s">
        <v>24</v>
      </c>
      <c r="C5654" s="112" t="s">
        <v>1443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1709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1709</v>
      </c>
      <c r="B5656" s="111" t="s">
        <v>27</v>
      </c>
      <c r="C5656" s="112" t="s">
        <v>1444</v>
      </c>
      <c r="D5656" s="21">
        <f t="shared" si="124"/>
        <v>110163627.95999999</v>
      </c>
      <c r="E5656" s="24">
        <f t="shared" si="125"/>
        <v>95960006.86999999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>
        <v>2046332.81</v>
      </c>
      <c r="U5656" s="113">
        <v>4316532.63</v>
      </c>
      <c r="V5656" s="31">
        <v>7879076.3399999999</v>
      </c>
      <c r="W5656" s="32">
        <v>9664969.0500000007</v>
      </c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1709</v>
      </c>
      <c r="B5657" s="111" t="s">
        <v>28</v>
      </c>
      <c r="C5657" s="112" t="s">
        <v>1445</v>
      </c>
      <c r="D5657" s="21">
        <f t="shared" si="124"/>
        <v>33825437.5</v>
      </c>
      <c r="E5657" s="24">
        <f t="shared" si="125"/>
        <v>35607549.82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>
        <v>254431.5</v>
      </c>
      <c r="U5657" s="113">
        <v>167485.43</v>
      </c>
      <c r="V5657" s="31">
        <v>238750</v>
      </c>
      <c r="W5657" s="32">
        <v>210452.17</v>
      </c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1709</v>
      </c>
      <c r="B5658" s="111" t="s">
        <v>29</v>
      </c>
      <c r="C5658" s="112" t="s">
        <v>1446</v>
      </c>
      <c r="D5658" s="21">
        <f t="shared" si="124"/>
        <v>121650</v>
      </c>
      <c r="E5658" s="24">
        <f t="shared" si="125"/>
        <v>425550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>
        <v>0</v>
      </c>
      <c r="U5658" s="113">
        <v>0</v>
      </c>
      <c r="V5658" s="31">
        <v>2000</v>
      </c>
      <c r="W5658" s="32">
        <v>306350</v>
      </c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1709</v>
      </c>
      <c r="B5659" s="111" t="s">
        <v>30</v>
      </c>
      <c r="C5659" s="112" t="s">
        <v>1447</v>
      </c>
      <c r="D5659" s="21">
        <f t="shared" si="124"/>
        <v>3055867.1999999997</v>
      </c>
      <c r="E5659" s="24">
        <f t="shared" si="125"/>
        <v>1411752.5499999998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>
        <v>82.36</v>
      </c>
      <c r="U5659" s="113">
        <v>564605.12</v>
      </c>
      <c r="V5659" s="31">
        <v>0</v>
      </c>
      <c r="W5659" s="32">
        <v>18887.68</v>
      </c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1709</v>
      </c>
      <c r="B5660" s="111" t="s">
        <v>31</v>
      </c>
      <c r="C5660" s="112" t="s">
        <v>1659</v>
      </c>
      <c r="D5660" s="21">
        <f t="shared" si="124"/>
        <v>161622.52000000002</v>
      </c>
      <c r="E5660" s="24">
        <f t="shared" si="125"/>
        <v>52000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>
        <v>18250</v>
      </c>
      <c r="U5660" s="113">
        <v>51560.75</v>
      </c>
      <c r="V5660" s="31">
        <v>92965.91</v>
      </c>
      <c r="W5660" s="32">
        <v>439.25</v>
      </c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1709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1709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1709</v>
      </c>
      <c r="B5663" s="111" t="s">
        <v>36</v>
      </c>
      <c r="C5663" s="112" t="s">
        <v>1448</v>
      </c>
      <c r="D5663" s="21">
        <f t="shared" si="124"/>
        <v>2675064</v>
      </c>
      <c r="E5663" s="24">
        <f t="shared" si="125"/>
        <v>2595705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>
        <v>296400</v>
      </c>
      <c r="U5663" s="105">
        <v>322720</v>
      </c>
      <c r="V5663" s="106">
        <v>338250</v>
      </c>
      <c r="W5663" s="107">
        <v>291900</v>
      </c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1709</v>
      </c>
      <c r="B5664" s="111" t="s">
        <v>37</v>
      </c>
      <c r="C5664" s="112" t="s">
        <v>1449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1709</v>
      </c>
      <c r="B5665" s="111" t="s">
        <v>38</v>
      </c>
      <c r="C5665" s="112" t="s">
        <v>1450</v>
      </c>
      <c r="D5665" s="21">
        <f t="shared" si="124"/>
        <v>430000</v>
      </c>
      <c r="E5665" s="24">
        <f t="shared" si="125"/>
        <v>340425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>
        <v>43750</v>
      </c>
      <c r="U5665" s="113">
        <v>183750</v>
      </c>
      <c r="V5665" s="31">
        <v>25000</v>
      </c>
      <c r="W5665" s="32">
        <v>0</v>
      </c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1709</v>
      </c>
      <c r="B5666" s="111" t="s">
        <v>39</v>
      </c>
      <c r="C5666" s="112" t="s">
        <v>1451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1709</v>
      </c>
      <c r="B5667" s="111" t="s">
        <v>40</v>
      </c>
      <c r="C5667" s="112" t="s">
        <v>1452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1709</v>
      </c>
      <c r="B5668" s="111" t="s">
        <v>1453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1709</v>
      </c>
      <c r="B5669" s="111" t="s">
        <v>1454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1709</v>
      </c>
      <c r="B5670" s="111" t="s">
        <v>1455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1709</v>
      </c>
      <c r="B5671" s="111" t="s">
        <v>1456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1709</v>
      </c>
      <c r="B5672" s="111" t="s">
        <v>1457</v>
      </c>
      <c r="C5672" s="112" t="s">
        <v>1458</v>
      </c>
      <c r="D5672" s="21">
        <f t="shared" si="126"/>
        <v>114300</v>
      </c>
      <c r="E5672" s="24">
        <f t="shared" si="127"/>
        <v>103900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>
        <v>13250</v>
      </c>
      <c r="U5672" s="105">
        <v>10850</v>
      </c>
      <c r="V5672" s="106">
        <v>15100</v>
      </c>
      <c r="W5672" s="107">
        <v>22350</v>
      </c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1709</v>
      </c>
      <c r="B5673" s="111" t="s">
        <v>1459</v>
      </c>
      <c r="C5673" s="112" t="s">
        <v>67</v>
      </c>
      <c r="D5673" s="21">
        <f t="shared" si="126"/>
        <v>19726488</v>
      </c>
      <c r="E5673" s="24">
        <f t="shared" si="127"/>
        <v>19726488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>
        <v>1665536</v>
      </c>
      <c r="U5673" s="113">
        <v>1665536</v>
      </c>
      <c r="V5673" s="31">
        <v>1923778</v>
      </c>
      <c r="W5673" s="32">
        <v>1923778</v>
      </c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1709</v>
      </c>
      <c r="B5674" s="111" t="s">
        <v>1460</v>
      </c>
      <c r="C5674" s="112" t="s">
        <v>1461</v>
      </c>
      <c r="D5674" s="21">
        <f t="shared" si="126"/>
        <v>9073649</v>
      </c>
      <c r="E5674" s="24">
        <f t="shared" si="127"/>
        <v>7958485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>
        <v>914388</v>
      </c>
      <c r="U5674" s="113">
        <v>1249057</v>
      </c>
      <c r="V5674" s="31">
        <v>988562</v>
      </c>
      <c r="W5674" s="32">
        <v>614416</v>
      </c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1709</v>
      </c>
      <c r="B5675" s="111" t="s">
        <v>1462</v>
      </c>
      <c r="C5675" s="112" t="s">
        <v>1463</v>
      </c>
      <c r="D5675" s="21">
        <f t="shared" si="126"/>
        <v>429857</v>
      </c>
      <c r="E5675" s="24">
        <f t="shared" si="127"/>
        <v>694578.06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>
        <v>42870</v>
      </c>
      <c r="U5675" s="105">
        <v>17275</v>
      </c>
      <c r="V5675" s="106">
        <v>47784</v>
      </c>
      <c r="W5675" s="107">
        <v>132419</v>
      </c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1709</v>
      </c>
      <c r="B5676" s="111" t="s">
        <v>1464</v>
      </c>
      <c r="C5676" s="112" t="s">
        <v>1465</v>
      </c>
      <c r="D5676" s="21">
        <f t="shared" si="126"/>
        <v>53770</v>
      </c>
      <c r="E5676" s="24">
        <f t="shared" si="127"/>
        <v>15001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>
        <v>4289</v>
      </c>
      <c r="U5676" s="113">
        <v>395</v>
      </c>
      <c r="V5676" s="31">
        <v>5591</v>
      </c>
      <c r="W5676" s="32">
        <v>201</v>
      </c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1709</v>
      </c>
      <c r="B5677" s="111" t="s">
        <v>1466</v>
      </c>
      <c r="C5677" s="112" t="s">
        <v>68</v>
      </c>
      <c r="D5677" s="21">
        <f t="shared" si="126"/>
        <v>3403765</v>
      </c>
      <c r="E5677" s="24">
        <f t="shared" si="127"/>
        <v>3403765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>
        <v>267686</v>
      </c>
      <c r="U5677" s="105">
        <v>267686</v>
      </c>
      <c r="V5677" s="106">
        <v>2078439</v>
      </c>
      <c r="W5677" s="107">
        <v>2078439</v>
      </c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1709</v>
      </c>
      <c r="B5678" s="111" t="s">
        <v>1467</v>
      </c>
      <c r="C5678" s="112" t="s">
        <v>1468</v>
      </c>
      <c r="D5678" s="21">
        <f t="shared" si="126"/>
        <v>677218</v>
      </c>
      <c r="E5678" s="24">
        <f t="shared" si="127"/>
        <v>573896.5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>
        <v>122732</v>
      </c>
      <c r="U5678" s="113">
        <v>118628.5</v>
      </c>
      <c r="V5678" s="31">
        <v>133729</v>
      </c>
      <c r="W5678" s="32">
        <v>122715</v>
      </c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1709</v>
      </c>
      <c r="B5679" s="111" t="s">
        <v>1469</v>
      </c>
      <c r="C5679" s="112" t="s">
        <v>1470</v>
      </c>
      <c r="D5679" s="21">
        <f t="shared" si="126"/>
        <v>287139</v>
      </c>
      <c r="E5679" s="24">
        <f t="shared" si="127"/>
        <v>222023.25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>
        <v>62925</v>
      </c>
      <c r="U5679" s="105">
        <v>105184</v>
      </c>
      <c r="V5679" s="106">
        <v>32014</v>
      </c>
      <c r="W5679" s="107">
        <v>26630</v>
      </c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1709</v>
      </c>
      <c r="B5680" s="111" t="s">
        <v>1471</v>
      </c>
      <c r="C5680" s="112" t="s">
        <v>1472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1709</v>
      </c>
      <c r="B5681" s="111" t="s">
        <v>1473</v>
      </c>
      <c r="C5681" s="112" t="s">
        <v>1474</v>
      </c>
      <c r="D5681" s="21">
        <f t="shared" si="126"/>
        <v>7600</v>
      </c>
      <c r="E5681" s="24">
        <f t="shared" si="127"/>
        <v>7600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>
        <v>2400</v>
      </c>
      <c r="U5681" s="105">
        <v>2400</v>
      </c>
      <c r="V5681" s="106">
        <v>5200</v>
      </c>
      <c r="W5681" s="107">
        <v>5200</v>
      </c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1709</v>
      </c>
      <c r="B5682" s="111" t="s">
        <v>1475</v>
      </c>
      <c r="C5682" s="112" t="s">
        <v>1476</v>
      </c>
      <c r="D5682" s="21">
        <f t="shared" si="126"/>
        <v>29786.11</v>
      </c>
      <c r="E5682" s="24">
        <f t="shared" si="127"/>
        <v>29786.11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>
        <v>18658.400000000001</v>
      </c>
      <c r="U5682" s="113">
        <v>29786.11</v>
      </c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1709</v>
      </c>
      <c r="B5683" s="111" t="s">
        <v>1477</v>
      </c>
      <c r="C5683" s="112" t="s">
        <v>1478</v>
      </c>
      <c r="D5683" s="21">
        <f t="shared" si="126"/>
        <v>442600.44999999995</v>
      </c>
      <c r="E5683" s="24">
        <f t="shared" si="127"/>
        <v>398615.51999999996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>
        <v>35967</v>
      </c>
      <c r="U5683" s="113">
        <v>12239.5</v>
      </c>
      <c r="V5683" s="31">
        <v>76171.5</v>
      </c>
      <c r="W5683" s="32">
        <v>119604.55</v>
      </c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1709</v>
      </c>
      <c r="B5684" s="111" t="s">
        <v>1479</v>
      </c>
      <c r="C5684" s="112" t="s">
        <v>1480</v>
      </c>
      <c r="D5684" s="21">
        <f t="shared" si="126"/>
        <v>145831.5</v>
      </c>
      <c r="E5684" s="24">
        <f t="shared" si="127"/>
        <v>209651.63999999996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>
        <v>29296.5</v>
      </c>
      <c r="U5684" s="105">
        <v>24667.61</v>
      </c>
      <c r="V5684" s="106">
        <v>7237</v>
      </c>
      <c r="W5684" s="107">
        <v>31866.01</v>
      </c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1709</v>
      </c>
      <c r="B5685" s="111" t="s">
        <v>1481</v>
      </c>
      <c r="C5685" s="112" t="s">
        <v>1482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1709</v>
      </c>
      <c r="B5686" s="111" t="s">
        <v>1483</v>
      </c>
      <c r="C5686" s="112" t="s">
        <v>1484</v>
      </c>
      <c r="D5686" s="21">
        <f t="shared" si="126"/>
        <v>0</v>
      </c>
      <c r="E5686" s="24">
        <f t="shared" si="127"/>
        <v>54163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>
        <v>0</v>
      </c>
      <c r="U5686" s="105">
        <v>29935</v>
      </c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1709</v>
      </c>
      <c r="B5687" s="111" t="s">
        <v>1485</v>
      </c>
      <c r="C5687" s="112" t="s">
        <v>1486</v>
      </c>
      <c r="D5687" s="21">
        <f t="shared" si="126"/>
        <v>67317</v>
      </c>
      <c r="E5687" s="24">
        <f t="shared" si="127"/>
        <v>52339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>
        <v>2642</v>
      </c>
      <c r="U5687" s="105">
        <v>0</v>
      </c>
      <c r="V5687" s="106">
        <v>12485</v>
      </c>
      <c r="W5687" s="107">
        <v>9135</v>
      </c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1709</v>
      </c>
      <c r="B5688" s="111" t="s">
        <v>1487</v>
      </c>
      <c r="C5688" s="112" t="s">
        <v>70</v>
      </c>
      <c r="D5688" s="21">
        <f t="shared" si="126"/>
        <v>106184</v>
      </c>
      <c r="E5688" s="24">
        <f t="shared" si="127"/>
        <v>119993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>
        <v>9689</v>
      </c>
      <c r="U5688" s="113">
        <v>6062</v>
      </c>
      <c r="V5688" s="31">
        <v>19684</v>
      </c>
      <c r="W5688" s="32">
        <v>0</v>
      </c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1709</v>
      </c>
      <c r="B5689" s="111" t="s">
        <v>1488</v>
      </c>
      <c r="C5689" s="112" t="s">
        <v>1489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1709</v>
      </c>
      <c r="B5690" s="111" t="s">
        <v>1490</v>
      </c>
      <c r="C5690" s="112" t="s">
        <v>1491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1709</v>
      </c>
      <c r="B5691" s="111" t="s">
        <v>1492</v>
      </c>
      <c r="C5691" s="112" t="s">
        <v>71</v>
      </c>
      <c r="D5691" s="21">
        <f t="shared" si="126"/>
        <v>1497540.0999999999</v>
      </c>
      <c r="E5691" s="24">
        <f t="shared" si="127"/>
        <v>1389677.2999999998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>
        <v>130434.75</v>
      </c>
      <c r="U5691" s="113">
        <v>2393</v>
      </c>
      <c r="V5691" s="31">
        <v>150409</v>
      </c>
      <c r="W5691" s="32">
        <v>281033.95</v>
      </c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1709</v>
      </c>
      <c r="B5692" s="111" t="s">
        <v>1493</v>
      </c>
      <c r="C5692" s="112" t="s">
        <v>1494</v>
      </c>
      <c r="D5692" s="21">
        <f t="shared" si="126"/>
        <v>310629.75</v>
      </c>
      <c r="E5692" s="24">
        <f t="shared" si="127"/>
        <v>140000.31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>
        <v>59341.5</v>
      </c>
      <c r="U5692" s="105">
        <v>6399.24</v>
      </c>
      <c r="V5692" s="106">
        <v>37021</v>
      </c>
      <c r="W5692" s="107">
        <v>20474.330000000002</v>
      </c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1709</v>
      </c>
      <c r="B5693" s="111" t="s">
        <v>1495</v>
      </c>
      <c r="C5693" s="112" t="s">
        <v>1496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1709</v>
      </c>
      <c r="B5694" s="111" t="s">
        <v>1497</v>
      </c>
      <c r="C5694" s="112" t="s">
        <v>1498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1709</v>
      </c>
      <c r="B5695" s="111" t="s">
        <v>1499</v>
      </c>
      <c r="C5695" s="112" t="s">
        <v>1500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1709</v>
      </c>
      <c r="B5696" s="111" t="s">
        <v>1501</v>
      </c>
      <c r="C5696" s="112" t="s">
        <v>1502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1709</v>
      </c>
      <c r="B5697" s="111" t="s">
        <v>1503</v>
      </c>
      <c r="C5697" s="112" t="s">
        <v>1660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1709</v>
      </c>
      <c r="B5698" s="111" t="s">
        <v>1504</v>
      </c>
      <c r="C5698" s="112" t="s">
        <v>1505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1709</v>
      </c>
      <c r="B5699" s="111" t="s">
        <v>1506</v>
      </c>
      <c r="C5699" s="112" t="s">
        <v>1507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1709</v>
      </c>
      <c r="B5700" s="111" t="s">
        <v>1508</v>
      </c>
      <c r="C5700" s="112" t="s">
        <v>1509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>
        <v>0</v>
      </c>
      <c r="U5700" s="113">
        <v>0</v>
      </c>
      <c r="V5700" s="31">
        <v>0</v>
      </c>
      <c r="W5700" s="32">
        <v>0</v>
      </c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1709</v>
      </c>
      <c r="B5701" s="111" t="s">
        <v>1510</v>
      </c>
      <c r="C5701" s="112" t="s">
        <v>1511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1709</v>
      </c>
      <c r="B5702" s="111" t="s">
        <v>1512</v>
      </c>
      <c r="C5702" s="112" t="s">
        <v>1513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1709</v>
      </c>
      <c r="B5703" s="111" t="s">
        <v>1514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1709</v>
      </c>
      <c r="B5704" s="111" t="s">
        <v>1515</v>
      </c>
      <c r="C5704" s="112" t="s">
        <v>1516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1709</v>
      </c>
      <c r="B5705" s="111" t="s">
        <v>1517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1709</v>
      </c>
      <c r="B5706" s="111" t="s">
        <v>1518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1709</v>
      </c>
      <c r="B5707" s="111" t="s">
        <v>1519</v>
      </c>
      <c r="C5707" s="112" t="s">
        <v>1520</v>
      </c>
      <c r="D5707" s="21">
        <f t="shared" si="126"/>
        <v>345484</v>
      </c>
      <c r="E5707" s="24">
        <f t="shared" si="127"/>
        <v>216609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>
        <v>43974</v>
      </c>
      <c r="U5707" s="113">
        <v>16630</v>
      </c>
      <c r="V5707" s="31">
        <v>27786</v>
      </c>
      <c r="W5707" s="32">
        <v>45377</v>
      </c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1709</v>
      </c>
      <c r="B5708" s="111" t="s">
        <v>1521</v>
      </c>
      <c r="C5708" s="112" t="s">
        <v>1522</v>
      </c>
      <c r="D5708" s="21">
        <f t="shared" si="126"/>
        <v>177257</v>
      </c>
      <c r="E5708" s="24">
        <f t="shared" si="127"/>
        <v>139016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>
        <v>9533</v>
      </c>
      <c r="U5708" s="113">
        <v>32335</v>
      </c>
      <c r="V5708" s="31">
        <v>2066</v>
      </c>
      <c r="W5708" s="32">
        <v>6560</v>
      </c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1709</v>
      </c>
      <c r="B5709" s="111" t="s">
        <v>1523</v>
      </c>
      <c r="C5709" s="112" t="s">
        <v>1524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1709</v>
      </c>
      <c r="B5710" s="111" t="s">
        <v>1525</v>
      </c>
      <c r="C5710" s="112" t="s">
        <v>1526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1709</v>
      </c>
      <c r="B5711" s="111" t="s">
        <v>1527</v>
      </c>
      <c r="C5711" s="112" t="s">
        <v>1528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1709</v>
      </c>
      <c r="B5712" s="111" t="s">
        <v>1529</v>
      </c>
      <c r="C5712" s="112" t="s">
        <v>1530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1709</v>
      </c>
      <c r="B5713" s="111" t="s">
        <v>1531</v>
      </c>
      <c r="C5713" s="112" t="s">
        <v>69</v>
      </c>
      <c r="D5713" s="21">
        <f t="shared" si="126"/>
        <v>469103</v>
      </c>
      <c r="E5713" s="24">
        <f t="shared" si="127"/>
        <v>449440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>
        <v>59970</v>
      </c>
      <c r="U5713" s="105">
        <v>16645</v>
      </c>
      <c r="V5713" s="106">
        <v>38810</v>
      </c>
      <c r="W5713" s="107">
        <v>14467</v>
      </c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1709</v>
      </c>
      <c r="B5714" s="111" t="s">
        <v>1532</v>
      </c>
      <c r="C5714" s="112" t="s">
        <v>1533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1709</v>
      </c>
      <c r="B5715" s="111" t="s">
        <v>1534</v>
      </c>
      <c r="C5715" s="112" t="s">
        <v>1535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1709</v>
      </c>
      <c r="B5716" s="111" t="s">
        <v>1536</v>
      </c>
      <c r="C5716" s="112" t="s">
        <v>1537</v>
      </c>
      <c r="D5716" s="21">
        <f t="shared" si="126"/>
        <v>205049</v>
      </c>
      <c r="E5716" s="24">
        <f t="shared" si="127"/>
        <v>207918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>
        <v>19322</v>
      </c>
      <c r="U5716" s="113">
        <v>51235</v>
      </c>
      <c r="V5716" s="31">
        <v>42810</v>
      </c>
      <c r="W5716" s="32">
        <v>39755</v>
      </c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1709</v>
      </c>
      <c r="B5717" s="111" t="s">
        <v>1538</v>
      </c>
      <c r="C5717" s="112" t="s">
        <v>1539</v>
      </c>
      <c r="D5717" s="21">
        <f t="shared" si="126"/>
        <v>148275</v>
      </c>
      <c r="E5717" s="24">
        <f t="shared" si="127"/>
        <v>168455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>
        <v>16340</v>
      </c>
      <c r="U5717" s="113">
        <v>46936</v>
      </c>
      <c r="V5717" s="31">
        <v>6560</v>
      </c>
      <c r="W5717" s="32">
        <v>30580</v>
      </c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1709</v>
      </c>
      <c r="B5718" s="111" t="s">
        <v>1540</v>
      </c>
      <c r="C5718" s="112" t="s">
        <v>1541</v>
      </c>
      <c r="D5718" s="21">
        <f t="shared" si="126"/>
        <v>258318</v>
      </c>
      <c r="E5718" s="24">
        <f t="shared" si="127"/>
        <v>242511.25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>
        <v>23879</v>
      </c>
      <c r="U5718" s="113">
        <v>74077.75</v>
      </c>
      <c r="V5718" s="31">
        <v>21186</v>
      </c>
      <c r="W5718" s="32">
        <v>467</v>
      </c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1709</v>
      </c>
      <c r="B5719" s="111" t="s">
        <v>1542</v>
      </c>
      <c r="C5719" s="112" t="s">
        <v>1543</v>
      </c>
      <c r="D5719" s="21">
        <f t="shared" si="126"/>
        <v>55929</v>
      </c>
      <c r="E5719" s="24">
        <f t="shared" si="127"/>
        <v>58500.200000000004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>
        <v>0</v>
      </c>
      <c r="U5719" s="113">
        <v>5142.33</v>
      </c>
      <c r="V5719" s="31">
        <v>5607</v>
      </c>
      <c r="W5719" s="32">
        <v>2730.4</v>
      </c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1709</v>
      </c>
      <c r="B5720" s="111" t="s">
        <v>1544</v>
      </c>
      <c r="C5720" s="112" t="s">
        <v>1545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1709</v>
      </c>
      <c r="B5721" s="111" t="s">
        <v>1546</v>
      </c>
      <c r="C5721" s="112" t="s">
        <v>1547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1709</v>
      </c>
      <c r="B5722" s="111" t="s">
        <v>41</v>
      </c>
      <c r="C5722" s="112" t="s">
        <v>1548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1709</v>
      </c>
      <c r="B5723" s="111" t="s">
        <v>42</v>
      </c>
      <c r="C5723" s="112" t="s">
        <v>1549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1709</v>
      </c>
      <c r="B5724" s="111" t="s">
        <v>43</v>
      </c>
      <c r="C5724" s="112" t="s">
        <v>44</v>
      </c>
      <c r="D5724" s="21">
        <f t="shared" si="126"/>
        <v>2480356</v>
      </c>
      <c r="E5724" s="24">
        <f t="shared" si="127"/>
        <v>2460981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>
        <v>133531</v>
      </c>
      <c r="U5724" s="113">
        <v>73625</v>
      </c>
      <c r="V5724" s="31">
        <v>503325</v>
      </c>
      <c r="W5724" s="32">
        <v>603556</v>
      </c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1709</v>
      </c>
      <c r="B5725" s="111" t="s">
        <v>45</v>
      </c>
      <c r="C5725" s="112" t="s">
        <v>1550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1709</v>
      </c>
      <c r="B5726" s="111" t="s">
        <v>46</v>
      </c>
      <c r="C5726" s="112" t="s">
        <v>1551</v>
      </c>
      <c r="D5726" s="21">
        <f t="shared" si="126"/>
        <v>29521.949999999997</v>
      </c>
      <c r="E5726" s="24">
        <f t="shared" si="127"/>
        <v>2298.2799999999997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>
        <v>790.6</v>
      </c>
      <c r="U5726" s="105">
        <v>0</v>
      </c>
      <c r="V5726" s="106">
        <v>20461.48</v>
      </c>
      <c r="W5726" s="107">
        <v>0</v>
      </c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1709</v>
      </c>
      <c r="B5727" s="111" t="s">
        <v>47</v>
      </c>
      <c r="C5727" s="112" t="s">
        <v>1552</v>
      </c>
      <c r="D5727" s="21">
        <f t="shared" si="126"/>
        <v>6129405.75</v>
      </c>
      <c r="E5727" s="24">
        <f t="shared" si="127"/>
        <v>4344837.1500000004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>
        <v>0</v>
      </c>
      <c r="U5727" s="105">
        <v>0</v>
      </c>
      <c r="V5727" s="106">
        <v>0</v>
      </c>
      <c r="W5727" s="107">
        <v>1252709.25</v>
      </c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1709</v>
      </c>
      <c r="B5728" s="111" t="s">
        <v>48</v>
      </c>
      <c r="C5728" s="112" t="s">
        <v>1553</v>
      </c>
      <c r="D5728" s="21">
        <f t="shared" si="126"/>
        <v>1349675.83</v>
      </c>
      <c r="E5728" s="24">
        <f t="shared" si="127"/>
        <v>1303819.3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>
        <v>265297.71999999997</v>
      </c>
      <c r="U5728" s="105">
        <v>265297.71999999997</v>
      </c>
      <c r="V5728" s="106">
        <v>82332.600000000006</v>
      </c>
      <c r="W5728" s="107">
        <v>82332.600000000006</v>
      </c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1709</v>
      </c>
      <c r="B5729" s="111" t="s">
        <v>49</v>
      </c>
      <c r="C5729" s="112" t="s">
        <v>1554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1709</v>
      </c>
      <c r="B5730" s="111" t="s">
        <v>50</v>
      </c>
      <c r="C5730" s="112" t="s">
        <v>1555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1709</v>
      </c>
      <c r="B5731" s="111" t="s">
        <v>1556</v>
      </c>
      <c r="C5731" s="112" t="s">
        <v>1557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1709</v>
      </c>
      <c r="B5732" s="111" t="s">
        <v>51</v>
      </c>
      <c r="C5732" s="112" t="s">
        <v>1558</v>
      </c>
      <c r="D5732" s="21">
        <f t="shared" si="126"/>
        <v>5780106.1000000006</v>
      </c>
      <c r="E5732" s="24">
        <f t="shared" si="127"/>
        <v>5204528.5200000005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>
        <v>752928.2</v>
      </c>
      <c r="U5732" s="105">
        <v>65592</v>
      </c>
      <c r="V5732" s="106">
        <v>65592</v>
      </c>
      <c r="W5732" s="107">
        <v>64184.72</v>
      </c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1709</v>
      </c>
      <c r="B5733" s="111" t="s">
        <v>52</v>
      </c>
      <c r="C5733" s="112" t="s">
        <v>1559</v>
      </c>
      <c r="D5733" s="21">
        <f t="shared" ref="D5733:D5796" si="128">F5733+H5733+J5733+L5733+N5733+P5733+R5733+T5733+V5733+X5733+Z5733+AB5733</f>
        <v>1481002.08</v>
      </c>
      <c r="E5733" s="24">
        <f t="shared" ref="E5733:E5796" si="129">G5733+I5733+K5733+M5733+O5733+Q5733+S5733+U5733+W5733+Y5733+AA5733+AC5733</f>
        <v>1353073.29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>
        <v>205293.1</v>
      </c>
      <c r="U5733" s="105">
        <v>15463.68</v>
      </c>
      <c r="V5733" s="106">
        <v>15463.68</v>
      </c>
      <c r="W5733" s="107">
        <v>15104.16</v>
      </c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1709</v>
      </c>
      <c r="B5734" s="111" t="s">
        <v>1695</v>
      </c>
      <c r="C5734" s="112" t="s">
        <v>1560</v>
      </c>
      <c r="D5734" s="21">
        <f t="shared" si="128"/>
        <v>10289.49</v>
      </c>
      <c r="E5734" s="24">
        <f t="shared" si="129"/>
        <v>18039.93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10289.49</v>
      </c>
      <c r="V5734" s="106">
        <v>10289.49</v>
      </c>
      <c r="W5734" s="107">
        <v>7750.44</v>
      </c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1709</v>
      </c>
      <c r="B5735" s="111" t="s">
        <v>1696</v>
      </c>
      <c r="C5735" s="112" t="s">
        <v>1661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1709</v>
      </c>
      <c r="B5736" s="111" t="s">
        <v>53</v>
      </c>
      <c r="C5736" s="112" t="s">
        <v>1561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1709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1709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1709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1709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1709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1709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1709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1709</v>
      </c>
      <c r="B5744" s="111" t="s">
        <v>80</v>
      </c>
      <c r="C5744" s="112" t="s">
        <v>81</v>
      </c>
      <c r="D5744" s="21">
        <f t="shared" si="128"/>
        <v>227070</v>
      </c>
      <c r="E5744" s="24">
        <f t="shared" si="129"/>
        <v>231075.59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>
        <v>22550</v>
      </c>
      <c r="U5744" s="105">
        <v>17571</v>
      </c>
      <c r="V5744" s="106">
        <v>19670</v>
      </c>
      <c r="W5744" s="107">
        <v>18656.400000000001</v>
      </c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1709</v>
      </c>
      <c r="B5745" s="111" t="s">
        <v>82</v>
      </c>
      <c r="C5745" s="112" t="s">
        <v>83</v>
      </c>
      <c r="D5745" s="21">
        <f t="shared" si="128"/>
        <v>6825662.6599999992</v>
      </c>
      <c r="E5745" s="24">
        <f t="shared" si="129"/>
        <v>6652748.3999999985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>
        <v>1270639.01</v>
      </c>
      <c r="U5745" s="105">
        <v>848071.43</v>
      </c>
      <c r="V5745" s="106">
        <v>686832.47</v>
      </c>
      <c r="W5745" s="107">
        <v>943739.48</v>
      </c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1709</v>
      </c>
      <c r="B5746" s="111" t="s">
        <v>84</v>
      </c>
      <c r="C5746" s="112" t="s">
        <v>85</v>
      </c>
      <c r="D5746" s="21">
        <f t="shared" si="128"/>
        <v>129200</v>
      </c>
      <c r="E5746" s="24">
        <f t="shared" si="129"/>
        <v>160500.85999999999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>
        <v>0</v>
      </c>
      <c r="U5746" s="113">
        <v>19621</v>
      </c>
      <c r="V5746" s="31">
        <v>0</v>
      </c>
      <c r="W5746" s="32">
        <v>19225</v>
      </c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1709</v>
      </c>
      <c r="B5747" s="111" t="s">
        <v>86</v>
      </c>
      <c r="C5747" s="112" t="s">
        <v>87</v>
      </c>
      <c r="D5747" s="21">
        <f t="shared" si="128"/>
        <v>2468224.7000000002</v>
      </c>
      <c r="E5747" s="24">
        <f t="shared" si="129"/>
        <v>2215735.1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>
        <v>416114.78</v>
      </c>
      <c r="U5747" s="113">
        <v>208253.73</v>
      </c>
      <c r="V5747" s="31">
        <v>372055</v>
      </c>
      <c r="W5747" s="32">
        <v>484768.71</v>
      </c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1709</v>
      </c>
      <c r="B5748" s="111" t="s">
        <v>88</v>
      </c>
      <c r="C5748" s="112" t="s">
        <v>89</v>
      </c>
      <c r="D5748" s="21">
        <f t="shared" si="128"/>
        <v>1433750.6</v>
      </c>
      <c r="E5748" s="24">
        <f t="shared" si="129"/>
        <v>1988163.2999999998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>
        <v>197210</v>
      </c>
      <c r="U5748" s="113">
        <v>108298.8</v>
      </c>
      <c r="V5748" s="31">
        <v>187470</v>
      </c>
      <c r="W5748" s="32">
        <v>145169.5</v>
      </c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1709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1709</v>
      </c>
      <c r="B5750" s="111" t="s">
        <v>92</v>
      </c>
      <c r="C5750" s="112" t="s">
        <v>93</v>
      </c>
      <c r="D5750" s="21">
        <f t="shared" si="128"/>
        <v>152902.99</v>
      </c>
      <c r="E5750" s="24">
        <f t="shared" si="129"/>
        <v>87275.489999999991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>
        <v>27386</v>
      </c>
      <c r="U5750" s="113">
        <v>3212.5</v>
      </c>
      <c r="V5750" s="31">
        <v>18050</v>
      </c>
      <c r="W5750" s="32">
        <v>14550</v>
      </c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1709</v>
      </c>
      <c r="B5751" s="111" t="s">
        <v>94</v>
      </c>
      <c r="C5751" s="112" t="s">
        <v>95</v>
      </c>
      <c r="D5751" s="21">
        <f t="shared" si="128"/>
        <v>54460</v>
      </c>
      <c r="E5751" s="24">
        <f t="shared" si="129"/>
        <v>42960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>
        <v>0</v>
      </c>
      <c r="U5751" s="105">
        <v>0</v>
      </c>
      <c r="V5751" s="106">
        <v>15370</v>
      </c>
      <c r="W5751" s="107">
        <v>9370</v>
      </c>
      <c r="X5751" s="105"/>
      <c r="Y5751" s="105"/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1709</v>
      </c>
      <c r="B5752" s="111" t="s">
        <v>96</v>
      </c>
      <c r="C5752" s="112" t="s">
        <v>97</v>
      </c>
      <c r="D5752" s="21">
        <f t="shared" si="128"/>
        <v>114575</v>
      </c>
      <c r="E5752" s="24">
        <f t="shared" si="129"/>
        <v>172700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>
        <v>3000</v>
      </c>
      <c r="U5752" s="113">
        <v>46450</v>
      </c>
      <c r="V5752" s="31">
        <v>0</v>
      </c>
      <c r="W5752" s="32">
        <v>0</v>
      </c>
      <c r="X5752" s="113"/>
      <c r="Y5752" s="113"/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1709</v>
      </c>
      <c r="B5753" s="111" t="s">
        <v>98</v>
      </c>
      <c r="C5753" s="112" t="s">
        <v>99</v>
      </c>
      <c r="D5753" s="21">
        <f t="shared" si="128"/>
        <v>311840</v>
      </c>
      <c r="E5753" s="24">
        <f t="shared" si="129"/>
        <v>317523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>
        <v>0</v>
      </c>
      <c r="U5753" s="105">
        <v>37265</v>
      </c>
      <c r="V5753" s="106">
        <v>0</v>
      </c>
      <c r="W5753" s="107">
        <v>12000</v>
      </c>
      <c r="X5753" s="105"/>
      <c r="Y5753" s="105"/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1709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1709</v>
      </c>
      <c r="B5755" s="111" t="s">
        <v>102</v>
      </c>
      <c r="C5755" s="112" t="s">
        <v>103</v>
      </c>
      <c r="D5755" s="21">
        <f t="shared" si="128"/>
        <v>426241</v>
      </c>
      <c r="E5755" s="24">
        <f t="shared" si="129"/>
        <v>426241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>
        <v>47860</v>
      </c>
      <c r="U5755" s="113">
        <v>47860</v>
      </c>
      <c r="V5755" s="31">
        <v>57710</v>
      </c>
      <c r="W5755" s="32">
        <v>57710</v>
      </c>
      <c r="X5755" s="113"/>
      <c r="Y5755" s="113"/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1709</v>
      </c>
      <c r="B5756" s="111" t="s">
        <v>104</v>
      </c>
      <c r="C5756" s="112" t="s">
        <v>105</v>
      </c>
      <c r="D5756" s="21">
        <f t="shared" si="128"/>
        <v>95135</v>
      </c>
      <c r="E5756" s="24">
        <f t="shared" si="129"/>
        <v>0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>
        <v>95135</v>
      </c>
      <c r="W5756" s="32">
        <v>0</v>
      </c>
      <c r="X5756" s="113"/>
      <c r="Y5756" s="113"/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1709</v>
      </c>
      <c r="B5757" s="111" t="s">
        <v>106</v>
      </c>
      <c r="C5757" s="112" t="s">
        <v>107</v>
      </c>
      <c r="D5757" s="21">
        <f t="shared" si="128"/>
        <v>31235</v>
      </c>
      <c r="E5757" s="24">
        <f t="shared" si="129"/>
        <v>31235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1709</v>
      </c>
      <c r="B5758" s="111" t="s">
        <v>108</v>
      </c>
      <c r="C5758" s="112" t="s">
        <v>109</v>
      </c>
      <c r="D5758" s="21">
        <f t="shared" si="128"/>
        <v>293850</v>
      </c>
      <c r="E5758" s="24">
        <f t="shared" si="129"/>
        <v>311540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>
        <v>0</v>
      </c>
      <c r="U5758" s="113">
        <v>0</v>
      </c>
      <c r="V5758" s="31">
        <v>9200</v>
      </c>
      <c r="W5758" s="32">
        <v>98650</v>
      </c>
      <c r="X5758" s="113"/>
      <c r="Y5758" s="113"/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1709</v>
      </c>
      <c r="B5759" s="111" t="s">
        <v>110</v>
      </c>
      <c r="C5759" s="112" t="s">
        <v>111</v>
      </c>
      <c r="D5759" s="21">
        <f t="shared" si="128"/>
        <v>511780</v>
      </c>
      <c r="E5759" s="24">
        <f t="shared" si="129"/>
        <v>371352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>
        <v>0</v>
      </c>
      <c r="U5759" s="113">
        <v>38520</v>
      </c>
      <c r="V5759" s="31">
        <v>179680</v>
      </c>
      <c r="W5759" s="32">
        <v>29589</v>
      </c>
      <c r="X5759" s="113"/>
      <c r="Y5759" s="113"/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1709</v>
      </c>
      <c r="B5760" s="111" t="s">
        <v>112</v>
      </c>
      <c r="C5760" s="112" t="s">
        <v>113</v>
      </c>
      <c r="D5760" s="21">
        <f t="shared" si="128"/>
        <v>200847</v>
      </c>
      <c r="E5760" s="24">
        <f t="shared" si="129"/>
        <v>31200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>
        <v>169647</v>
      </c>
      <c r="W5760" s="32">
        <v>0</v>
      </c>
      <c r="X5760" s="113"/>
      <c r="Y5760" s="113"/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1709</v>
      </c>
      <c r="B5761" s="111" t="s">
        <v>114</v>
      </c>
      <c r="C5761" s="112" t="s">
        <v>115</v>
      </c>
      <c r="D5761" s="21">
        <f t="shared" si="128"/>
        <v>5600</v>
      </c>
      <c r="E5761" s="24">
        <f t="shared" si="129"/>
        <v>53700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>
        <v>5600</v>
      </c>
      <c r="W5761" s="32">
        <v>0</v>
      </c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1709</v>
      </c>
      <c r="B5762" s="111" t="s">
        <v>116</v>
      </c>
      <c r="C5762" s="112" t="s">
        <v>117</v>
      </c>
      <c r="D5762" s="21">
        <f t="shared" si="128"/>
        <v>3825</v>
      </c>
      <c r="E5762" s="24">
        <f t="shared" si="129"/>
        <v>3825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>
        <v>750</v>
      </c>
      <c r="U5762" s="113">
        <v>750</v>
      </c>
      <c r="V5762" s="31">
        <v>375</v>
      </c>
      <c r="W5762" s="32">
        <v>375</v>
      </c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1709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1709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1709</v>
      </c>
      <c r="B5765" s="111" t="s">
        <v>122</v>
      </c>
      <c r="C5765" s="112" t="s">
        <v>123</v>
      </c>
      <c r="D5765" s="21">
        <f t="shared" si="128"/>
        <v>2543386.7999999998</v>
      </c>
      <c r="E5765" s="24">
        <f t="shared" si="129"/>
        <v>1943630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>
        <v>296400</v>
      </c>
      <c r="U5765" s="113">
        <v>416400</v>
      </c>
      <c r="V5765" s="31">
        <v>291900</v>
      </c>
      <c r="W5765" s="32">
        <v>1000</v>
      </c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1709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1709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1709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1709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1709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1709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268069.40999999997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>
        <v>0</v>
      </c>
      <c r="U5771" s="113">
        <v>29785.49</v>
      </c>
      <c r="V5771" s="31">
        <v>0</v>
      </c>
      <c r="W5771" s="32">
        <v>29785.49</v>
      </c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1709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1709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1709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297000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>
        <v>0</v>
      </c>
      <c r="U5774" s="113">
        <v>33000</v>
      </c>
      <c r="V5774" s="31">
        <v>0</v>
      </c>
      <c r="W5774" s="32">
        <v>33000</v>
      </c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1709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1709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1709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1709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1709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1709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1709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1709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1709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1709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1709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1709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1709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1709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1709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1709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1709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1709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1709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1709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99999.99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>
        <v>0</v>
      </c>
      <c r="U5794" s="105">
        <v>11111.11</v>
      </c>
      <c r="V5794" s="106">
        <v>0</v>
      </c>
      <c r="W5794" s="107">
        <v>11111.11</v>
      </c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1709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1709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122249.88000000003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>
        <v>0</v>
      </c>
      <c r="U5796" s="105">
        <v>13583.32</v>
      </c>
      <c r="V5796" s="106">
        <v>0</v>
      </c>
      <c r="W5796" s="107">
        <v>13583.32</v>
      </c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1709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1709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45000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>
        <v>0</v>
      </c>
      <c r="U5798" s="105">
        <v>5000</v>
      </c>
      <c r="V5798" s="106">
        <v>0</v>
      </c>
      <c r="W5798" s="107">
        <v>5000</v>
      </c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1709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1709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1709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1709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1709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>
        <v>0</v>
      </c>
      <c r="U5803" s="113">
        <v>0</v>
      </c>
      <c r="V5803" s="31">
        <v>0</v>
      </c>
      <c r="W5803" s="32">
        <v>0</v>
      </c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1709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>
        <v>0</v>
      </c>
      <c r="U5804" s="113">
        <v>0</v>
      </c>
      <c r="V5804" s="31">
        <v>0</v>
      </c>
      <c r="W5804" s="32">
        <v>0</v>
      </c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1709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1709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>
        <v>0</v>
      </c>
      <c r="U5806" s="113">
        <v>0</v>
      </c>
      <c r="V5806" s="31">
        <v>0</v>
      </c>
      <c r="W5806" s="32">
        <v>0</v>
      </c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1709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1709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233246.97000000003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>
        <v>0</v>
      </c>
      <c r="U5808" s="113">
        <v>25916.33</v>
      </c>
      <c r="V5808" s="31">
        <v>0</v>
      </c>
      <c r="W5808" s="32">
        <v>25916.33</v>
      </c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1709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117784.17000000001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>
        <v>0</v>
      </c>
      <c r="U5809" s="113">
        <v>13087.13</v>
      </c>
      <c r="V5809" s="31">
        <v>0</v>
      </c>
      <c r="W5809" s="32">
        <v>13087.13</v>
      </c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1709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100025.81999999998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>
        <v>0</v>
      </c>
      <c r="U5810" s="113">
        <v>11113.98</v>
      </c>
      <c r="V5810" s="31">
        <v>0</v>
      </c>
      <c r="W5810" s="32">
        <v>11113.98</v>
      </c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1709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85462.42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>
        <v>0</v>
      </c>
      <c r="U5811" s="105">
        <v>9495.83</v>
      </c>
      <c r="V5811" s="106">
        <v>0</v>
      </c>
      <c r="W5811" s="107">
        <v>9495.7800000000007</v>
      </c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1709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48364.83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>
        <v>0</v>
      </c>
      <c r="U5812" s="105">
        <v>5373.87</v>
      </c>
      <c r="V5812" s="106">
        <v>0</v>
      </c>
      <c r="W5812" s="107">
        <v>5373.87</v>
      </c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1709</v>
      </c>
      <c r="B5813" s="111" t="s">
        <v>218</v>
      </c>
      <c r="C5813" s="112" t="s">
        <v>1562</v>
      </c>
      <c r="D5813" s="21">
        <f t="shared" si="130"/>
        <v>0</v>
      </c>
      <c r="E5813" s="24">
        <f t="shared" si="131"/>
        <v>3875.04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>
        <v>0</v>
      </c>
      <c r="U5813" s="113">
        <v>430.56</v>
      </c>
      <c r="V5813" s="31">
        <v>0</v>
      </c>
      <c r="W5813" s="32">
        <v>430.56</v>
      </c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1709</v>
      </c>
      <c r="B5814" s="111" t="s">
        <v>219</v>
      </c>
      <c r="C5814" s="112" t="s">
        <v>1563</v>
      </c>
      <c r="D5814" s="21">
        <f t="shared" si="130"/>
        <v>0</v>
      </c>
      <c r="E5814" s="24">
        <f t="shared" si="131"/>
        <v>5169.24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>
        <v>0</v>
      </c>
      <c r="U5814" s="113">
        <v>574.36</v>
      </c>
      <c r="V5814" s="31">
        <v>0</v>
      </c>
      <c r="W5814" s="32">
        <v>574.36</v>
      </c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1709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20950.740000000002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>
        <v>0</v>
      </c>
      <c r="U5815" s="113">
        <v>2327.86</v>
      </c>
      <c r="V5815" s="31">
        <v>0</v>
      </c>
      <c r="W5815" s="32">
        <v>2327.86</v>
      </c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1709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11299.979999999996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>
        <v>0</v>
      </c>
      <c r="U5816" s="105">
        <v>522.22</v>
      </c>
      <c r="V5816" s="106">
        <v>0</v>
      </c>
      <c r="W5816" s="107">
        <v>522.22</v>
      </c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1709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1709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1709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1709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1709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1709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1709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1709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98900.38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0.4</v>
      </c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1709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1709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1709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1709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1709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1709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1709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1709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1709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1709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1709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1709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1709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>
        <v>0</v>
      </c>
      <c r="U5837" s="105">
        <v>0</v>
      </c>
      <c r="V5837" s="106">
        <v>0</v>
      </c>
      <c r="W5837" s="107">
        <v>0</v>
      </c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1709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1709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314191.06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>
        <v>0</v>
      </c>
      <c r="U5839" s="105">
        <v>53362.5</v>
      </c>
      <c r="V5839" s="106">
        <v>0</v>
      </c>
      <c r="W5839" s="107">
        <v>57598.61</v>
      </c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1709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1709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1709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1709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1709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1709</v>
      </c>
      <c r="B5845" s="111" t="s">
        <v>280</v>
      </c>
      <c r="C5845" s="112" t="s">
        <v>1564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1709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1709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1709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1709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1709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1709</v>
      </c>
      <c r="B5851" s="111" t="s">
        <v>291</v>
      </c>
      <c r="C5851" s="112" t="s">
        <v>1565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1709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1709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1709</v>
      </c>
      <c r="B5854" s="111" t="s">
        <v>296</v>
      </c>
      <c r="C5854" s="112" t="s">
        <v>1566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1709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1709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1709</v>
      </c>
      <c r="B5857" s="111" t="s">
        <v>301</v>
      </c>
      <c r="C5857" s="112" t="s">
        <v>1567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1709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1709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1709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1709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18000</v>
      </c>
      <c r="E5861" s="24">
        <f t="shared" ref="E5861:E5924" si="133">G5861+I5861+K5861+M5861+O5861+Q5861+S5861+U5861+W5861+Y5861+AA5861+AC5861</f>
        <v>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1709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1709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1709</v>
      </c>
      <c r="B5864" s="111" t="s">
        <v>314</v>
      </c>
      <c r="C5864" s="112" t="s">
        <v>315</v>
      </c>
      <c r="D5864" s="21">
        <f t="shared" si="132"/>
        <v>133500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13500</v>
      </c>
      <c r="U5864" s="113">
        <v>0</v>
      </c>
      <c r="V5864" s="31">
        <v>0</v>
      </c>
      <c r="W5864" s="32">
        <v>0</v>
      </c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1709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1709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1709</v>
      </c>
      <c r="B5867" s="111" t="s">
        <v>320</v>
      </c>
      <c r="C5867" s="112" t="s">
        <v>321</v>
      </c>
      <c r="D5867" s="21">
        <f t="shared" si="132"/>
        <v>453000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>
        <v>22000</v>
      </c>
      <c r="U5867" s="105">
        <v>0</v>
      </c>
      <c r="V5867" s="106">
        <v>28000</v>
      </c>
      <c r="W5867" s="107">
        <v>0</v>
      </c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1709</v>
      </c>
      <c r="B5868" s="111" t="s">
        <v>322</v>
      </c>
      <c r="C5868" s="112" t="s">
        <v>323</v>
      </c>
      <c r="D5868" s="21">
        <f t="shared" si="132"/>
        <v>222000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222000</v>
      </c>
      <c r="W5868" s="107">
        <v>0</v>
      </c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1709</v>
      </c>
      <c r="B5869" s="111" t="s">
        <v>324</v>
      </c>
      <c r="C5869" s="112" t="s">
        <v>325</v>
      </c>
      <c r="D5869" s="21">
        <f t="shared" si="132"/>
        <v>18000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18000</v>
      </c>
      <c r="W5869" s="32">
        <v>0</v>
      </c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1709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1709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172581.38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>
        <v>0</v>
      </c>
      <c r="U5871" s="113">
        <v>16504.72</v>
      </c>
      <c r="V5871" s="31">
        <v>0</v>
      </c>
      <c r="W5871" s="32">
        <v>16032.5</v>
      </c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1709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6599.97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>
        <v>0</v>
      </c>
      <c r="U5872" s="113">
        <v>733.33</v>
      </c>
      <c r="V5872" s="31">
        <v>0</v>
      </c>
      <c r="W5872" s="32">
        <v>733.33</v>
      </c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1709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58383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>
        <v>0</v>
      </c>
      <c r="U5873" s="113">
        <v>6487</v>
      </c>
      <c r="V5873" s="31">
        <v>0</v>
      </c>
      <c r="W5873" s="32">
        <v>6487</v>
      </c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1709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78844.53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>
        <v>0</v>
      </c>
      <c r="U5874" s="113">
        <v>9852.17</v>
      </c>
      <c r="V5874" s="31">
        <v>0</v>
      </c>
      <c r="W5874" s="32">
        <v>9852.17</v>
      </c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1709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1800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>
        <v>0</v>
      </c>
      <c r="U5875" s="113">
        <v>200</v>
      </c>
      <c r="V5875" s="31">
        <v>0</v>
      </c>
      <c r="W5875" s="32">
        <v>200</v>
      </c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1709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13140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>
        <v>0</v>
      </c>
      <c r="U5876" s="113">
        <v>1460</v>
      </c>
      <c r="V5876" s="31">
        <v>0</v>
      </c>
      <c r="W5876" s="32">
        <v>1460</v>
      </c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1709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1265330.2299999997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>
        <v>0</v>
      </c>
      <c r="U5877" s="113">
        <v>140228.32</v>
      </c>
      <c r="V5877" s="31">
        <v>0</v>
      </c>
      <c r="W5877" s="32">
        <v>120876.65</v>
      </c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1709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252722.22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>
        <v>0</v>
      </c>
      <c r="U5878" s="113">
        <v>22541.67</v>
      </c>
      <c r="V5878" s="31">
        <v>0</v>
      </c>
      <c r="W5878" s="32">
        <v>28097.22</v>
      </c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1709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163871.26999999996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>
        <v>0</v>
      </c>
      <c r="U5879" s="113">
        <v>17526.18</v>
      </c>
      <c r="V5879" s="31">
        <v>0</v>
      </c>
      <c r="W5879" s="32">
        <v>19000.71</v>
      </c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1709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13500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>
        <v>0</v>
      </c>
      <c r="U5880" s="113">
        <v>1500</v>
      </c>
      <c r="V5880" s="31">
        <v>0</v>
      </c>
      <c r="W5880" s="32">
        <v>1500</v>
      </c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1709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1709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1709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1709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1709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835.56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835.56</v>
      </c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1709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>
        <v>0</v>
      </c>
      <c r="U5886" s="113">
        <v>0</v>
      </c>
      <c r="V5886" s="31">
        <v>0</v>
      </c>
      <c r="W5886" s="32">
        <v>0</v>
      </c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1709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1709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12500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>
        <v>0</v>
      </c>
      <c r="U5888" s="105">
        <v>2500</v>
      </c>
      <c r="V5888" s="106">
        <v>0</v>
      </c>
      <c r="W5888" s="107">
        <v>2500</v>
      </c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1709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1709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1709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1709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1709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1709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1709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1709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1709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1709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1709</v>
      </c>
      <c r="B5899" s="111" t="s">
        <v>384</v>
      </c>
      <c r="C5899" s="112" t="s">
        <v>1568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1709</v>
      </c>
      <c r="B5900" s="111" t="s">
        <v>386</v>
      </c>
      <c r="C5900" s="112" t="s">
        <v>1662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1709</v>
      </c>
      <c r="B5901" s="111" t="s">
        <v>388</v>
      </c>
      <c r="C5901" s="112" t="s">
        <v>1663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1709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1709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1709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1709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1709</v>
      </c>
      <c r="B5906" s="111" t="s">
        <v>398</v>
      </c>
      <c r="C5906" s="112" t="s">
        <v>1569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1709</v>
      </c>
      <c r="B5907" s="111" t="s">
        <v>400</v>
      </c>
      <c r="C5907" s="112" t="s">
        <v>1664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1709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1709</v>
      </c>
      <c r="B5909" s="111" t="s">
        <v>404</v>
      </c>
      <c r="C5909" s="112" t="s">
        <v>1570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1709</v>
      </c>
      <c r="B5910" s="111" t="s">
        <v>406</v>
      </c>
      <c r="C5910" s="112" t="s">
        <v>1571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1709</v>
      </c>
      <c r="B5911" s="111" t="s">
        <v>408</v>
      </c>
      <c r="C5911" s="112" t="s">
        <v>1572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1709</v>
      </c>
      <c r="B5912" s="111" t="s">
        <v>410</v>
      </c>
      <c r="C5912" s="112" t="s">
        <v>1573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1709</v>
      </c>
      <c r="B5913" s="111" t="s">
        <v>412</v>
      </c>
      <c r="C5913" s="112" t="s">
        <v>413</v>
      </c>
      <c r="D5913" s="21">
        <f t="shared" si="132"/>
        <v>4666637.42</v>
      </c>
      <c r="E5913" s="24">
        <f t="shared" si="133"/>
        <v>6107582.2999999998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>
        <v>1345159.8</v>
      </c>
      <c r="U5913" s="105">
        <v>1048324.21</v>
      </c>
      <c r="V5913" s="106">
        <v>917582.1</v>
      </c>
      <c r="W5913" s="107">
        <v>629070.25</v>
      </c>
      <c r="X5913" s="105"/>
      <c r="Y5913" s="105"/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1709</v>
      </c>
      <c r="B5914" s="111" t="s">
        <v>414</v>
      </c>
      <c r="C5914" s="112" t="s">
        <v>415</v>
      </c>
      <c r="D5914" s="21">
        <f t="shared" si="132"/>
        <v>1183942.1000000001</v>
      </c>
      <c r="E5914" s="24">
        <f t="shared" si="133"/>
        <v>2468224.6900000004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>
        <v>131050</v>
      </c>
      <c r="U5914" s="105">
        <v>416114.78</v>
      </c>
      <c r="V5914" s="106">
        <v>76180</v>
      </c>
      <c r="W5914" s="107">
        <v>372055</v>
      </c>
      <c r="X5914" s="105"/>
      <c r="Y5914" s="105"/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1709</v>
      </c>
      <c r="B5915" s="111" t="s">
        <v>416</v>
      </c>
      <c r="C5915" s="112" t="s">
        <v>417</v>
      </c>
      <c r="D5915" s="21">
        <f t="shared" si="132"/>
        <v>1004593</v>
      </c>
      <c r="E5915" s="24">
        <f t="shared" si="133"/>
        <v>1535632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>
        <v>304368</v>
      </c>
      <c r="U5915" s="113">
        <v>197210</v>
      </c>
      <c r="V5915" s="31">
        <v>0</v>
      </c>
      <c r="W5915" s="32">
        <v>187470</v>
      </c>
      <c r="X5915" s="113"/>
      <c r="Y5915" s="113"/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1709</v>
      </c>
      <c r="B5916" s="111" t="s">
        <v>418</v>
      </c>
      <c r="C5916" s="112" t="s">
        <v>419</v>
      </c>
      <c r="D5916" s="21">
        <f t="shared" si="132"/>
        <v>1767709.5</v>
      </c>
      <c r="E5916" s="24">
        <f t="shared" si="133"/>
        <v>2095998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>
        <v>47860</v>
      </c>
      <c r="U5916" s="113">
        <v>50860</v>
      </c>
      <c r="V5916" s="31">
        <v>204220</v>
      </c>
      <c r="W5916" s="32">
        <v>583152</v>
      </c>
      <c r="X5916" s="113"/>
      <c r="Y5916" s="113"/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1709</v>
      </c>
      <c r="B5917" s="111" t="s">
        <v>420</v>
      </c>
      <c r="C5917" s="112" t="s">
        <v>421</v>
      </c>
      <c r="D5917" s="21">
        <f t="shared" si="132"/>
        <v>3192198.66</v>
      </c>
      <c r="E5917" s="24">
        <f t="shared" si="133"/>
        <v>3344076.22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>
        <v>261255</v>
      </c>
      <c r="U5917" s="113">
        <v>297973.83</v>
      </c>
      <c r="V5917" s="31">
        <v>269998.59999999998</v>
      </c>
      <c r="W5917" s="32">
        <v>497347.62</v>
      </c>
      <c r="X5917" s="113"/>
      <c r="Y5917" s="113"/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1709</v>
      </c>
      <c r="B5918" s="111" t="s">
        <v>422</v>
      </c>
      <c r="C5918" s="112" t="s">
        <v>423</v>
      </c>
      <c r="D5918" s="21">
        <f t="shared" si="132"/>
        <v>189000</v>
      </c>
      <c r="E5918" s="24">
        <f t="shared" si="133"/>
        <v>243000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>
        <v>0</v>
      </c>
      <c r="U5918" s="105">
        <v>0</v>
      </c>
      <c r="V5918" s="106">
        <v>0</v>
      </c>
      <c r="W5918" s="107">
        <v>54000</v>
      </c>
      <c r="X5918" s="105"/>
      <c r="Y5918" s="105"/>
      <c r="Z5918" s="106"/>
      <c r="AA5918" s="107"/>
      <c r="AB5918" s="105"/>
      <c r="AC5918" s="105"/>
      <c r="AD5918" s="33"/>
      <c r="AF5918" s="19" t="s">
        <v>1697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1709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1697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1709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1709</v>
      </c>
      <c r="B5921" s="111" t="s">
        <v>428</v>
      </c>
      <c r="C5921" s="112" t="s">
        <v>429</v>
      </c>
      <c r="D5921" s="21">
        <f t="shared" si="132"/>
        <v>202850</v>
      </c>
      <c r="E5921" s="24">
        <f t="shared" si="133"/>
        <v>226450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>
        <v>0</v>
      </c>
      <c r="U5921" s="113">
        <v>22550</v>
      </c>
      <c r="V5921" s="31">
        <v>0</v>
      </c>
      <c r="W5921" s="32">
        <v>19050</v>
      </c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1709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129200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>
        <v>0</v>
      </c>
      <c r="U5922" s="105">
        <v>0</v>
      </c>
      <c r="V5922" s="106">
        <v>0</v>
      </c>
      <c r="W5922" s="107">
        <v>0</v>
      </c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1709</v>
      </c>
      <c r="B5923" s="111" t="s">
        <v>432</v>
      </c>
      <c r="C5923" s="112" t="s">
        <v>433</v>
      </c>
      <c r="D5923" s="21">
        <f t="shared" si="132"/>
        <v>133917</v>
      </c>
      <c r="E5923" s="24">
        <f t="shared" si="133"/>
        <v>152902.99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>
        <v>0</v>
      </c>
      <c r="U5923" s="105">
        <v>27386</v>
      </c>
      <c r="V5923" s="106">
        <v>1650</v>
      </c>
      <c r="W5923" s="107">
        <v>18050</v>
      </c>
      <c r="X5923" s="105"/>
      <c r="Y5923" s="105"/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1709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>
        <v>0</v>
      </c>
      <c r="U5924" s="113">
        <v>0</v>
      </c>
      <c r="V5924" s="31">
        <v>0</v>
      </c>
      <c r="W5924" s="32">
        <v>0</v>
      </c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1709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1709</v>
      </c>
      <c r="B5926" s="111" t="s">
        <v>438</v>
      </c>
      <c r="C5926" s="112" t="s">
        <v>1574</v>
      </c>
      <c r="D5926" s="21">
        <f t="shared" si="134"/>
        <v>436583</v>
      </c>
      <c r="E5926" s="24">
        <f t="shared" si="135"/>
        <v>411144.5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>
        <v>0</v>
      </c>
      <c r="U5926" s="105">
        <v>10650</v>
      </c>
      <c r="V5926" s="106">
        <v>0</v>
      </c>
      <c r="W5926" s="107">
        <v>11330</v>
      </c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1709</v>
      </c>
      <c r="B5927" s="111" t="s">
        <v>439</v>
      </c>
      <c r="C5927" s="112" t="s">
        <v>1575</v>
      </c>
      <c r="D5927" s="21">
        <f t="shared" si="134"/>
        <v>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>
        <v>0</v>
      </c>
      <c r="U5927" s="105">
        <v>0</v>
      </c>
      <c r="V5927" s="106">
        <v>0</v>
      </c>
      <c r="W5927" s="107">
        <v>0</v>
      </c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1709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1709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1709</v>
      </c>
      <c r="B5930" s="111" t="s">
        <v>1576</v>
      </c>
      <c r="C5930" s="112" t="s">
        <v>1577</v>
      </c>
      <c r="D5930" s="21">
        <f t="shared" si="134"/>
        <v>52000</v>
      </c>
      <c r="E5930" s="24">
        <f t="shared" si="135"/>
        <v>52000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>
        <v>52000</v>
      </c>
      <c r="U5930" s="113">
        <v>52000</v>
      </c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1709</v>
      </c>
      <c r="B5931" s="111" t="s">
        <v>444</v>
      </c>
      <c r="C5931" s="112" t="s">
        <v>445</v>
      </c>
      <c r="D5931" s="21">
        <f t="shared" si="134"/>
        <v>1404502.7000000002</v>
      </c>
      <c r="E5931" s="24">
        <f t="shared" si="135"/>
        <v>1489799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>
        <v>568500</v>
      </c>
      <c r="U5931" s="113">
        <v>590500</v>
      </c>
      <c r="V5931" s="31">
        <v>13621.1</v>
      </c>
      <c r="W5931" s="32">
        <v>222399</v>
      </c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1709</v>
      </c>
      <c r="B5932" s="111" t="s">
        <v>446</v>
      </c>
      <c r="C5932" s="112" t="s">
        <v>447</v>
      </c>
      <c r="D5932" s="21">
        <f t="shared" si="134"/>
        <v>8244163.5999999996</v>
      </c>
      <c r="E5932" s="24">
        <f t="shared" si="135"/>
        <v>2935446.5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>
        <v>0</v>
      </c>
      <c r="U5932" s="105">
        <v>100161.5</v>
      </c>
      <c r="V5932" s="106">
        <v>4171888.35</v>
      </c>
      <c r="W5932" s="107">
        <v>591231.5</v>
      </c>
      <c r="X5932" s="105"/>
      <c r="Y5932" s="105"/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1709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5525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>
        <v>0</v>
      </c>
      <c r="U5933" s="105">
        <v>0</v>
      </c>
      <c r="V5933" s="106">
        <v>0</v>
      </c>
      <c r="W5933" s="107">
        <v>0</v>
      </c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1709</v>
      </c>
      <c r="B5934" s="111" t="s">
        <v>450</v>
      </c>
      <c r="C5934" s="112" t="s">
        <v>1578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>
        <v>0</v>
      </c>
      <c r="U5934" s="105">
        <v>0</v>
      </c>
      <c r="V5934" s="106">
        <v>0</v>
      </c>
      <c r="W5934" s="107">
        <v>0</v>
      </c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1709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1709</v>
      </c>
      <c r="B5936" s="111" t="s">
        <v>454</v>
      </c>
      <c r="C5936" s="112" t="s">
        <v>1579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1709</v>
      </c>
      <c r="B5937" s="111" t="s">
        <v>456</v>
      </c>
      <c r="C5937" s="112" t="s">
        <v>1580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1709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1709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1709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1709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1709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1709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1709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1709</v>
      </c>
      <c r="B5945" s="111" t="s">
        <v>472</v>
      </c>
      <c r="C5945" s="112" t="s">
        <v>473</v>
      </c>
      <c r="D5945" s="21">
        <f t="shared" si="134"/>
        <v>189388</v>
      </c>
      <c r="E5945" s="24">
        <f t="shared" si="135"/>
        <v>48625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>
        <v>0</v>
      </c>
      <c r="U5945" s="113">
        <v>0</v>
      </c>
      <c r="V5945" s="31">
        <v>42000</v>
      </c>
      <c r="W5945" s="32">
        <v>6625</v>
      </c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1709</v>
      </c>
      <c r="B5946" s="111" t="s">
        <v>474</v>
      </c>
      <c r="C5946" s="112" t="s">
        <v>475</v>
      </c>
      <c r="D5946" s="21">
        <f t="shared" si="134"/>
        <v>84684.800000000003</v>
      </c>
      <c r="E5946" s="24">
        <f t="shared" si="135"/>
        <v>80098.8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>
        <v>9009.4</v>
      </c>
      <c r="U5946" s="105">
        <v>10743</v>
      </c>
      <c r="V5946" s="106">
        <v>17987</v>
      </c>
      <c r="W5946" s="107">
        <v>7987</v>
      </c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1709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1709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1709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1709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1709</v>
      </c>
      <c r="B5951" s="111" t="s">
        <v>484</v>
      </c>
      <c r="C5951" s="112" t="s">
        <v>485</v>
      </c>
      <c r="D5951" s="21">
        <f t="shared" si="134"/>
        <v>645000</v>
      </c>
      <c r="E5951" s="24">
        <f t="shared" si="135"/>
        <v>585000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>
        <v>65000</v>
      </c>
      <c r="U5951" s="113">
        <v>65000</v>
      </c>
      <c r="V5951" s="31">
        <v>65000</v>
      </c>
      <c r="W5951" s="32">
        <v>65000</v>
      </c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1709</v>
      </c>
      <c r="B5952" s="111" t="s">
        <v>486</v>
      </c>
      <c r="C5952" s="112" t="s">
        <v>1581</v>
      </c>
      <c r="D5952" s="21">
        <f t="shared" si="134"/>
        <v>6419759</v>
      </c>
      <c r="E5952" s="24">
        <f t="shared" si="135"/>
        <v>6550758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>
        <v>871347</v>
      </c>
      <c r="U5952" s="105">
        <v>684516</v>
      </c>
      <c r="V5952" s="106">
        <v>684516</v>
      </c>
      <c r="W5952" s="107">
        <v>846191</v>
      </c>
      <c r="X5952" s="105"/>
      <c r="Y5952" s="105"/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1709</v>
      </c>
      <c r="B5953" s="111" t="s">
        <v>488</v>
      </c>
      <c r="C5953" s="112" t="s">
        <v>489</v>
      </c>
      <c r="D5953" s="21">
        <f t="shared" si="134"/>
        <v>921031</v>
      </c>
      <c r="E5953" s="24">
        <f t="shared" si="135"/>
        <v>914906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>
        <v>121826</v>
      </c>
      <c r="U5953" s="113">
        <v>98740</v>
      </c>
      <c r="V5953" s="31">
        <v>98740</v>
      </c>
      <c r="W5953" s="32">
        <v>95310</v>
      </c>
      <c r="X5953" s="113"/>
      <c r="Y5953" s="113"/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1709</v>
      </c>
      <c r="B5954" s="111" t="s">
        <v>490</v>
      </c>
      <c r="C5954" s="112" t="s">
        <v>1582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1709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1709</v>
      </c>
      <c r="B5956" s="111" t="s">
        <v>494</v>
      </c>
      <c r="C5956" s="112" t="s">
        <v>495</v>
      </c>
      <c r="D5956" s="21">
        <f t="shared" si="134"/>
        <v>1510700</v>
      </c>
      <c r="E5956" s="24">
        <f t="shared" si="135"/>
        <v>1754600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>
        <v>151700</v>
      </c>
      <c r="U5956" s="113">
        <v>73800</v>
      </c>
      <c r="V5956" s="31">
        <v>9200</v>
      </c>
      <c r="W5956" s="32">
        <v>442000</v>
      </c>
      <c r="X5956" s="113"/>
      <c r="Y5956" s="113"/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1709</v>
      </c>
      <c r="B5957" s="111" t="s">
        <v>496</v>
      </c>
      <c r="C5957" s="112" t="s">
        <v>497</v>
      </c>
      <c r="D5957" s="21">
        <f t="shared" si="134"/>
        <v>817955</v>
      </c>
      <c r="E5957" s="24">
        <f t="shared" si="135"/>
        <v>834775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>
        <v>274500</v>
      </c>
      <c r="U5957" s="113">
        <v>130775</v>
      </c>
      <c r="V5957" s="31">
        <v>29625</v>
      </c>
      <c r="W5957" s="32">
        <v>85500</v>
      </c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1709</v>
      </c>
      <c r="B5958" s="111" t="s">
        <v>498</v>
      </c>
      <c r="C5958" s="112" t="s">
        <v>461</v>
      </c>
      <c r="D5958" s="21">
        <f t="shared" si="134"/>
        <v>888398.47999999986</v>
      </c>
      <c r="E5958" s="24">
        <f t="shared" si="135"/>
        <v>1058974.55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>
        <v>138180.09</v>
      </c>
      <c r="U5958" s="113">
        <v>141195.66</v>
      </c>
      <c r="V5958" s="31">
        <v>2907.19</v>
      </c>
      <c r="W5958" s="32">
        <v>165509.51</v>
      </c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1709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135597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>
        <v>0</v>
      </c>
      <c r="W5959" s="32">
        <v>3640</v>
      </c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1709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1709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1709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1709</v>
      </c>
      <c r="B5963" s="111" t="s">
        <v>507</v>
      </c>
      <c r="C5963" s="112" t="s">
        <v>508</v>
      </c>
      <c r="D5963" s="21">
        <f t="shared" si="134"/>
        <v>46350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46350</v>
      </c>
      <c r="W5963" s="32">
        <v>0</v>
      </c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1709</v>
      </c>
      <c r="B5964" s="111" t="s">
        <v>509</v>
      </c>
      <c r="C5964" s="112" t="s">
        <v>510</v>
      </c>
      <c r="D5964" s="21">
        <f t="shared" si="134"/>
        <v>364000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>
        <v>0</v>
      </c>
      <c r="U5964" s="113">
        <v>0</v>
      </c>
      <c r="V5964" s="31">
        <v>264000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1709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1709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1709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1709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>
        <v>0</v>
      </c>
      <c r="U5968" s="113">
        <v>0</v>
      </c>
      <c r="V5968" s="31">
        <v>0</v>
      </c>
      <c r="W5968" s="32">
        <v>0</v>
      </c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1709</v>
      </c>
      <c r="B5969" s="111" t="s">
        <v>519</v>
      </c>
      <c r="C5969" s="112" t="s">
        <v>520</v>
      </c>
      <c r="D5969" s="21">
        <f t="shared" si="134"/>
        <v>127030.70999999999</v>
      </c>
      <c r="E5969" s="24">
        <f t="shared" si="135"/>
        <v>102539.49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>
        <v>14168.84</v>
      </c>
      <c r="U5969" s="113">
        <v>13799.77</v>
      </c>
      <c r="V5969" s="31">
        <v>14056.86</v>
      </c>
      <c r="W5969" s="32">
        <v>7691.96</v>
      </c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1709</v>
      </c>
      <c r="B5970" s="111" t="s">
        <v>521</v>
      </c>
      <c r="C5970" s="112" t="s">
        <v>1583</v>
      </c>
      <c r="D5970" s="21">
        <f t="shared" si="134"/>
        <v>11908.4</v>
      </c>
      <c r="E5970" s="24">
        <f t="shared" si="135"/>
        <v>11908.399999999998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>
        <v>2540.8000000000002</v>
      </c>
      <c r="U5970" s="113">
        <v>1270.4000000000001</v>
      </c>
      <c r="V5970" s="31">
        <v>1270.4000000000001</v>
      </c>
      <c r="W5970" s="32">
        <v>1270.4000000000001</v>
      </c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1709</v>
      </c>
      <c r="B5971" s="111" t="s">
        <v>522</v>
      </c>
      <c r="C5971" s="112" t="s">
        <v>1584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1709</v>
      </c>
      <c r="B5972" s="111" t="s">
        <v>523</v>
      </c>
      <c r="C5972" s="112" t="s">
        <v>1665</v>
      </c>
      <c r="D5972" s="21">
        <f t="shared" si="134"/>
        <v>169536</v>
      </c>
      <c r="E5972" s="24">
        <f t="shared" si="135"/>
        <v>169536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>
        <v>33284</v>
      </c>
      <c r="U5972" s="113">
        <v>33284</v>
      </c>
      <c r="V5972" s="31">
        <v>20034</v>
      </c>
      <c r="W5972" s="32">
        <v>20034</v>
      </c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1709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41032583.519999996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>
        <v>0</v>
      </c>
      <c r="U5973" s="113">
        <v>254431.5</v>
      </c>
      <c r="V5973" s="31">
        <v>0</v>
      </c>
      <c r="W5973" s="32">
        <v>238750</v>
      </c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1709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>
        <v>0</v>
      </c>
      <c r="U5974" s="113">
        <v>0</v>
      </c>
      <c r="V5974" s="31">
        <v>0</v>
      </c>
      <c r="W5974" s="32">
        <v>0</v>
      </c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1709</v>
      </c>
      <c r="B5975" s="111" t="s">
        <v>528</v>
      </c>
      <c r="C5975" s="112" t="s">
        <v>529</v>
      </c>
      <c r="D5975" s="21">
        <f t="shared" si="134"/>
        <v>1758590.4999999998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>
        <v>167485.43</v>
      </c>
      <c r="U5975" s="113">
        <v>0</v>
      </c>
      <c r="V5975" s="31">
        <v>210452.17</v>
      </c>
      <c r="W5975" s="32">
        <v>0</v>
      </c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1709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1709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1709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1709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1709</v>
      </c>
      <c r="B5980" s="111" t="s">
        <v>538</v>
      </c>
      <c r="C5980" s="112" t="s">
        <v>1666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1709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1709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1709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1709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1709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1709</v>
      </c>
      <c r="B5986" s="111" t="s">
        <v>549</v>
      </c>
      <c r="C5986" s="112" t="s">
        <v>550</v>
      </c>
      <c r="D5986" s="21">
        <f t="shared" si="134"/>
        <v>31490</v>
      </c>
      <c r="E5986" s="24">
        <f t="shared" si="135"/>
        <v>80645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>
        <v>0</v>
      </c>
      <c r="U5986" s="113">
        <v>32150</v>
      </c>
      <c r="V5986" s="31">
        <v>24390</v>
      </c>
      <c r="W5986" s="32">
        <v>0</v>
      </c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1709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1709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1709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1709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>
        <v>0</v>
      </c>
      <c r="U5990" s="113">
        <v>0</v>
      </c>
      <c r="V5990" s="31">
        <v>0</v>
      </c>
      <c r="W5990" s="32">
        <v>0</v>
      </c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1709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1709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1709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1709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1709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1709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1709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>
        <v>0</v>
      </c>
      <c r="U5997" s="113">
        <v>0</v>
      </c>
      <c r="V5997" s="31">
        <v>0</v>
      </c>
      <c r="W5997" s="32">
        <v>0</v>
      </c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1709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1709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1709</v>
      </c>
      <c r="B6000" s="111" t="s">
        <v>577</v>
      </c>
      <c r="C6000" s="112" t="s">
        <v>1585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1709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1709</v>
      </c>
      <c r="B6002" s="111" t="s">
        <v>580</v>
      </c>
      <c r="C6002" s="112" t="s">
        <v>581</v>
      </c>
      <c r="D6002" s="21">
        <f t="shared" si="136"/>
        <v>620270.02</v>
      </c>
      <c r="E6002" s="24">
        <f t="shared" si="137"/>
        <v>590386.89000000013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>
        <v>44004</v>
      </c>
      <c r="U6002" s="113">
        <v>0</v>
      </c>
      <c r="V6002" s="31">
        <v>4000</v>
      </c>
      <c r="W6002" s="32">
        <v>40129.550000000003</v>
      </c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1709</v>
      </c>
      <c r="B6003" s="111" t="s">
        <v>582</v>
      </c>
      <c r="C6003" s="112" t="s">
        <v>1586</v>
      </c>
      <c r="D6003" s="21">
        <f t="shared" si="136"/>
        <v>1564918.02</v>
      </c>
      <c r="E6003" s="24">
        <f t="shared" si="137"/>
        <v>25903288.300000001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3196489.38</v>
      </c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1709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1709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1709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1709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1709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1709</v>
      </c>
      <c r="B6009" s="111" t="s">
        <v>593</v>
      </c>
      <c r="C6009" s="112" t="s">
        <v>1587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1709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1709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1709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1709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1709</v>
      </c>
      <c r="B6014" s="111" t="s">
        <v>602</v>
      </c>
      <c r="C6014" s="112" t="s">
        <v>1667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1709</v>
      </c>
      <c r="B6015" s="111" t="s">
        <v>1588</v>
      </c>
      <c r="C6015" s="112" t="s">
        <v>1589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1709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1709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1709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1709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1709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1709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1709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1709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1709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1709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114300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>
        <v>0</v>
      </c>
      <c r="U6025" s="113">
        <v>13250</v>
      </c>
      <c r="V6025" s="31">
        <v>0</v>
      </c>
      <c r="W6025" s="32">
        <v>15100</v>
      </c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1709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1709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1709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1709</v>
      </c>
      <c r="B6029" s="111" t="s">
        <v>629</v>
      </c>
      <c r="C6029" s="112" t="s">
        <v>630</v>
      </c>
      <c r="D6029" s="21">
        <f t="shared" si="136"/>
        <v>95104</v>
      </c>
      <c r="E6029" s="24">
        <f t="shared" si="137"/>
        <v>1016994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>
        <v>4565</v>
      </c>
      <c r="U6029" s="105">
        <v>100680</v>
      </c>
      <c r="V6029" s="106">
        <v>38946</v>
      </c>
      <c r="W6029" s="107">
        <v>77961</v>
      </c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1709</v>
      </c>
      <c r="B6030" s="111" t="s">
        <v>631</v>
      </c>
      <c r="C6030" s="112" t="s">
        <v>632</v>
      </c>
      <c r="D6030" s="21">
        <f t="shared" si="136"/>
        <v>93196</v>
      </c>
      <c r="E6030" s="24">
        <f t="shared" si="137"/>
        <v>347203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>
        <v>16340</v>
      </c>
      <c r="U6030" s="105">
        <v>9833</v>
      </c>
      <c r="V6030" s="106">
        <v>6560</v>
      </c>
      <c r="W6030" s="107">
        <v>2966</v>
      </c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1709</v>
      </c>
      <c r="B6031" s="111" t="s">
        <v>633</v>
      </c>
      <c r="C6031" s="112" t="s">
        <v>1590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1709</v>
      </c>
      <c r="B6032" s="111" t="s">
        <v>634</v>
      </c>
      <c r="C6032" s="112" t="s">
        <v>1591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1709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1709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1709</v>
      </c>
      <c r="B6035" s="111" t="s">
        <v>639</v>
      </c>
      <c r="C6035" s="112" t="s">
        <v>640</v>
      </c>
      <c r="D6035" s="21">
        <f t="shared" si="136"/>
        <v>25817.4</v>
      </c>
      <c r="E6035" s="24">
        <f t="shared" si="137"/>
        <v>1497540.0999999999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>
        <v>2393</v>
      </c>
      <c r="U6035" s="105">
        <v>130434.75</v>
      </c>
      <c r="V6035" s="106">
        <v>2335</v>
      </c>
      <c r="W6035" s="107">
        <v>150409</v>
      </c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1709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310629.75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>
        <v>0</v>
      </c>
      <c r="U6036" s="113">
        <v>59341.5</v>
      </c>
      <c r="V6036" s="31">
        <v>0</v>
      </c>
      <c r="W6036" s="32">
        <v>37021</v>
      </c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1709</v>
      </c>
      <c r="B6037" s="111" t="s">
        <v>643</v>
      </c>
      <c r="C6037" s="112" t="s">
        <v>644</v>
      </c>
      <c r="D6037" s="21">
        <f t="shared" si="136"/>
        <v>79006.06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>
        <v>6399.24</v>
      </c>
      <c r="U6037" s="113">
        <v>0</v>
      </c>
      <c r="V6037" s="31">
        <v>20474.330000000002</v>
      </c>
      <c r="W6037" s="32">
        <v>0</v>
      </c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1709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26941.260000000002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>
        <v>0</v>
      </c>
      <c r="U6038" s="113">
        <v>790.6</v>
      </c>
      <c r="V6038" s="31">
        <v>0</v>
      </c>
      <c r="W6038" s="32">
        <v>20461.48</v>
      </c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1709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205049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>
        <v>0</v>
      </c>
      <c r="U6039" s="113">
        <v>19322</v>
      </c>
      <c r="V6039" s="31">
        <v>0</v>
      </c>
      <c r="W6039" s="32">
        <v>42810</v>
      </c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1709</v>
      </c>
      <c r="B6040" s="111" t="s">
        <v>649</v>
      </c>
      <c r="C6040" s="112" t="s">
        <v>650</v>
      </c>
      <c r="D6040" s="21">
        <f t="shared" si="136"/>
        <v>18935</v>
      </c>
      <c r="E6040" s="24">
        <f t="shared" si="137"/>
        <v>148275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>
        <v>3025</v>
      </c>
      <c r="U6040" s="113">
        <v>16340</v>
      </c>
      <c r="V6040" s="31">
        <v>15910</v>
      </c>
      <c r="W6040" s="32">
        <v>6560</v>
      </c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1709</v>
      </c>
      <c r="B6041" s="111" t="s">
        <v>651</v>
      </c>
      <c r="C6041" s="112" t="s">
        <v>652</v>
      </c>
      <c r="D6041" s="21">
        <f t="shared" si="136"/>
        <v>9782.5</v>
      </c>
      <c r="E6041" s="24">
        <f t="shared" si="137"/>
        <v>258318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>
        <v>1406.25</v>
      </c>
      <c r="U6041" s="105">
        <v>23879</v>
      </c>
      <c r="V6041" s="106">
        <v>467</v>
      </c>
      <c r="W6041" s="107">
        <v>21186</v>
      </c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1709</v>
      </c>
      <c r="B6042" s="111" t="s">
        <v>653</v>
      </c>
      <c r="C6042" s="112" t="s">
        <v>1592</v>
      </c>
      <c r="D6042" s="21">
        <f t="shared" si="136"/>
        <v>0</v>
      </c>
      <c r="E6042" s="24">
        <f t="shared" si="137"/>
        <v>55929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>
        <v>0</v>
      </c>
      <c r="U6042" s="105">
        <v>0</v>
      </c>
      <c r="V6042" s="106">
        <v>0</v>
      </c>
      <c r="W6042" s="107">
        <v>5607</v>
      </c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1709</v>
      </c>
      <c r="B6043" s="111" t="s">
        <v>654</v>
      </c>
      <c r="C6043" s="112" t="s">
        <v>1593</v>
      </c>
      <c r="D6043" s="21">
        <f t="shared" si="136"/>
        <v>15911.89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>
        <v>0</v>
      </c>
      <c r="U6043" s="105">
        <v>0</v>
      </c>
      <c r="V6043" s="106">
        <v>2730.4</v>
      </c>
      <c r="W6043" s="107">
        <v>0</v>
      </c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1709</v>
      </c>
      <c r="B6044" s="111" t="s">
        <v>655</v>
      </c>
      <c r="C6044" s="112" t="s">
        <v>1594</v>
      </c>
      <c r="D6044" s="21">
        <f t="shared" si="136"/>
        <v>0</v>
      </c>
      <c r="E6044" s="24">
        <f t="shared" si="137"/>
        <v>0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1709</v>
      </c>
      <c r="B6045" s="111" t="s">
        <v>656</v>
      </c>
      <c r="C6045" s="112" t="s">
        <v>1595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1709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1709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1709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1709</v>
      </c>
      <c r="B6049" s="111" t="s">
        <v>663</v>
      </c>
      <c r="C6049" s="112" t="s">
        <v>664</v>
      </c>
      <c r="D6049" s="21">
        <f t="shared" si="136"/>
        <v>73946</v>
      </c>
      <c r="E6049" s="24">
        <f t="shared" si="137"/>
        <v>19692988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>
        <v>22326</v>
      </c>
      <c r="U6049" s="113">
        <v>1665536</v>
      </c>
      <c r="V6049" s="31">
        <v>18120</v>
      </c>
      <c r="W6049" s="32">
        <v>1923778</v>
      </c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1709</v>
      </c>
      <c r="B6050" s="111" t="s">
        <v>665</v>
      </c>
      <c r="C6050" s="112" t="s">
        <v>666</v>
      </c>
      <c r="D6050" s="21">
        <f t="shared" si="136"/>
        <v>43643.11</v>
      </c>
      <c r="E6050" s="24">
        <f t="shared" si="137"/>
        <v>9073649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>
        <v>30776.400000000001</v>
      </c>
      <c r="U6050" s="105">
        <v>914388</v>
      </c>
      <c r="V6050" s="106">
        <v>1033</v>
      </c>
      <c r="W6050" s="107">
        <v>988562</v>
      </c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1709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429857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>
        <v>0</v>
      </c>
      <c r="U6051" s="113">
        <v>42870</v>
      </c>
      <c r="V6051" s="31">
        <v>0</v>
      </c>
      <c r="W6051" s="32">
        <v>47784</v>
      </c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1709</v>
      </c>
      <c r="B6052" s="111" t="s">
        <v>669</v>
      </c>
      <c r="C6052" s="112" t="s">
        <v>670</v>
      </c>
      <c r="D6052" s="21">
        <f t="shared" si="136"/>
        <v>775</v>
      </c>
      <c r="E6052" s="24">
        <f t="shared" si="137"/>
        <v>53770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>
        <v>395</v>
      </c>
      <c r="U6052" s="113">
        <v>4289</v>
      </c>
      <c r="V6052" s="31">
        <v>0</v>
      </c>
      <c r="W6052" s="32">
        <v>5591</v>
      </c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1709</v>
      </c>
      <c r="B6053" s="111" t="s">
        <v>671</v>
      </c>
      <c r="C6053" s="112" t="s">
        <v>1596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469103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>
        <v>0</v>
      </c>
      <c r="U6053" s="113">
        <v>59970</v>
      </c>
      <c r="V6053" s="31">
        <v>0</v>
      </c>
      <c r="W6053" s="32">
        <v>38810</v>
      </c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1709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1709</v>
      </c>
      <c r="B6055" s="111" t="s">
        <v>674</v>
      </c>
      <c r="C6055" s="112" t="s">
        <v>675</v>
      </c>
      <c r="D6055" s="21">
        <f t="shared" si="138"/>
        <v>20578813</v>
      </c>
      <c r="E6055" s="24">
        <f t="shared" si="139"/>
        <v>28570316.810000002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>
        <v>1665536</v>
      </c>
      <c r="U6055" s="113">
        <v>197521.5</v>
      </c>
      <c r="V6055" s="31">
        <v>1923778</v>
      </c>
      <c r="W6055" s="32">
        <v>70692</v>
      </c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1709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1709</v>
      </c>
      <c r="B6057" s="111" t="s">
        <v>678</v>
      </c>
      <c r="C6057" s="112" t="s">
        <v>679</v>
      </c>
      <c r="D6057" s="21">
        <f t="shared" si="138"/>
        <v>4068308.8</v>
      </c>
      <c r="E6057" s="24">
        <f t="shared" si="139"/>
        <v>4068308.8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>
        <v>267686</v>
      </c>
      <c r="U6057" s="113">
        <v>12288</v>
      </c>
      <c r="V6057" s="31">
        <v>2002180.27</v>
      </c>
      <c r="W6057" s="32">
        <v>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1709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157732.26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>
        <v>0</v>
      </c>
      <c r="U6058" s="113">
        <v>2440</v>
      </c>
      <c r="V6058" s="31">
        <v>0</v>
      </c>
      <c r="W6058" s="32">
        <v>18040</v>
      </c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1709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795894.36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>
        <v>0</v>
      </c>
      <c r="U6059" s="105">
        <v>222314.8</v>
      </c>
      <c r="V6059" s="106">
        <v>0</v>
      </c>
      <c r="W6059" s="107">
        <v>57762.22</v>
      </c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1709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20066.39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>
        <v>0</v>
      </c>
      <c r="U6060" s="113">
        <v>6182</v>
      </c>
      <c r="V6060" s="31">
        <v>0</v>
      </c>
      <c r="W6060" s="32">
        <v>0</v>
      </c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1709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1709</v>
      </c>
      <c r="B6062" s="111" t="s">
        <v>688</v>
      </c>
      <c r="C6062" s="112" t="s">
        <v>689</v>
      </c>
      <c r="D6062" s="21">
        <f t="shared" si="138"/>
        <v>2749140.93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>
        <v>387655.37</v>
      </c>
      <c r="U6062" s="105">
        <v>0</v>
      </c>
      <c r="V6062" s="106">
        <v>258052.12</v>
      </c>
      <c r="W6062" s="107">
        <v>0</v>
      </c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1709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1391126.85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>
        <v>0</v>
      </c>
      <c r="U6063" s="105">
        <v>265297.71999999997</v>
      </c>
      <c r="V6063" s="106">
        <v>0</v>
      </c>
      <c r="W6063" s="107">
        <v>288227.90000000002</v>
      </c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1709</v>
      </c>
      <c r="B6064" s="111" t="s">
        <v>692</v>
      </c>
      <c r="C6064" s="112" t="s">
        <v>693</v>
      </c>
      <c r="D6064" s="21">
        <f t="shared" si="138"/>
        <v>237336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>
        <v>33920</v>
      </c>
      <c r="U6064" s="105">
        <v>0</v>
      </c>
      <c r="V6064" s="106">
        <v>135777</v>
      </c>
      <c r="W6064" s="107">
        <v>0</v>
      </c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1709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2259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>
        <v>0</v>
      </c>
      <c r="W6065" s="107">
        <v>2259</v>
      </c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1709</v>
      </c>
      <c r="B6066" s="111" t="s">
        <v>696</v>
      </c>
      <c r="C6066" s="112" t="s">
        <v>697</v>
      </c>
      <c r="D6066" s="21">
        <f t="shared" si="138"/>
        <v>2400</v>
      </c>
      <c r="E6066" s="24">
        <f t="shared" si="139"/>
        <v>3403765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>
        <v>2400</v>
      </c>
      <c r="U6066" s="105">
        <v>267686</v>
      </c>
      <c r="V6066" s="106">
        <v>0</v>
      </c>
      <c r="W6066" s="107">
        <v>2078439</v>
      </c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1709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1709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1709</v>
      </c>
      <c r="B6069" s="111" t="s">
        <v>702</v>
      </c>
      <c r="C6069" s="112" t="s">
        <v>1597</v>
      </c>
      <c r="D6069" s="21">
        <f t="shared" si="138"/>
        <v>0</v>
      </c>
      <c r="E6069" s="24">
        <f t="shared" si="139"/>
        <v>677218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>
        <v>0</v>
      </c>
      <c r="U6069" s="113">
        <v>122732</v>
      </c>
      <c r="V6069" s="31">
        <v>0</v>
      </c>
      <c r="W6069" s="32">
        <v>133729</v>
      </c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1709</v>
      </c>
      <c r="B6070" s="111" t="s">
        <v>703</v>
      </c>
      <c r="C6070" s="112" t="s">
        <v>704</v>
      </c>
      <c r="D6070" s="21">
        <f t="shared" si="138"/>
        <v>122368</v>
      </c>
      <c r="E6070" s="24">
        <f t="shared" si="139"/>
        <v>287139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>
        <v>65126</v>
      </c>
      <c r="U6070" s="105">
        <v>62925</v>
      </c>
      <c r="V6070" s="106">
        <v>22849</v>
      </c>
      <c r="W6070" s="107">
        <v>32014</v>
      </c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1709</v>
      </c>
      <c r="B6071" s="111" t="s">
        <v>705</v>
      </c>
      <c r="C6071" s="112" t="s">
        <v>1668</v>
      </c>
      <c r="D6071" s="21">
        <f t="shared" si="138"/>
        <v>15128.3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>
        <v>15128.3</v>
      </c>
      <c r="U6071" s="113">
        <v>0</v>
      </c>
      <c r="V6071" s="31">
        <v>0</v>
      </c>
      <c r="W6071" s="32">
        <v>0</v>
      </c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1709</v>
      </c>
      <c r="B6072" s="111" t="s">
        <v>706</v>
      </c>
      <c r="C6072" s="112" t="s">
        <v>1669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>
        <v>0</v>
      </c>
      <c r="U6072" s="113">
        <v>0</v>
      </c>
      <c r="V6072" s="31">
        <v>0</v>
      </c>
      <c r="W6072" s="32">
        <v>0</v>
      </c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1709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1709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1709</v>
      </c>
      <c r="B6075" s="111" t="s">
        <v>711</v>
      </c>
      <c r="C6075" s="112" t="s">
        <v>712</v>
      </c>
      <c r="D6075" s="21">
        <f t="shared" si="138"/>
        <v>158986.72999999998</v>
      </c>
      <c r="E6075" s="24">
        <f t="shared" si="139"/>
        <v>82728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>
        <v>76258.73</v>
      </c>
      <c r="W6075" s="32">
        <v>0</v>
      </c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1709</v>
      </c>
      <c r="B6076" s="111" t="s">
        <v>713</v>
      </c>
      <c r="C6076" s="112" t="s">
        <v>714</v>
      </c>
      <c r="D6076" s="21">
        <f t="shared" si="138"/>
        <v>37654.75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>
        <v>1857</v>
      </c>
      <c r="U6076" s="113">
        <v>0</v>
      </c>
      <c r="V6076" s="31">
        <v>12518.95</v>
      </c>
      <c r="W6076" s="32">
        <v>0</v>
      </c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1709</v>
      </c>
      <c r="B6077" s="111" t="s">
        <v>715</v>
      </c>
      <c r="C6077" s="112" t="s">
        <v>716</v>
      </c>
      <c r="D6077" s="21">
        <f t="shared" si="138"/>
        <v>340</v>
      </c>
      <c r="E6077" s="24">
        <f t="shared" si="139"/>
        <v>21400.5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>
        <v>340</v>
      </c>
      <c r="U6077" s="105">
        <v>0</v>
      </c>
      <c r="V6077" s="106">
        <v>0</v>
      </c>
      <c r="W6077" s="107">
        <v>0</v>
      </c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1709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1709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1709</v>
      </c>
      <c r="B6080" s="111" t="s">
        <v>721</v>
      </c>
      <c r="C6080" s="112" t="s">
        <v>722</v>
      </c>
      <c r="D6080" s="21">
        <f t="shared" si="138"/>
        <v>1631329.97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>
        <v>203916.25</v>
      </c>
      <c r="U6080" s="113">
        <v>0</v>
      </c>
      <c r="V6080" s="31">
        <v>203916.24</v>
      </c>
      <c r="W6080" s="32">
        <v>0</v>
      </c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1709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1709</v>
      </c>
      <c r="B6082" s="111" t="s">
        <v>1598</v>
      </c>
      <c r="C6082" s="112" t="s">
        <v>1599</v>
      </c>
      <c r="D6082" s="21">
        <f t="shared" si="138"/>
        <v>0</v>
      </c>
      <c r="E6082" s="24">
        <f t="shared" si="139"/>
        <v>7600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2400</v>
      </c>
      <c r="V6082" s="31">
        <v>0</v>
      </c>
      <c r="W6082" s="32">
        <v>5200</v>
      </c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1709</v>
      </c>
      <c r="B6083" s="111" t="s">
        <v>1600</v>
      </c>
      <c r="C6083" s="112" t="s">
        <v>1601</v>
      </c>
      <c r="D6083" s="21">
        <f t="shared" si="138"/>
        <v>0</v>
      </c>
      <c r="E6083" s="24">
        <f t="shared" si="139"/>
        <v>29786.11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>
        <v>0</v>
      </c>
      <c r="U6083" s="113">
        <v>18658.400000000001</v>
      </c>
      <c r="V6083" s="31">
        <v>0</v>
      </c>
      <c r="W6083" s="32">
        <v>0</v>
      </c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1709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1709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442600.44999999995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>
        <v>0</v>
      </c>
      <c r="U6085" s="105">
        <v>35967</v>
      </c>
      <c r="V6085" s="106">
        <v>0</v>
      </c>
      <c r="W6085" s="107">
        <v>76171.5</v>
      </c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1709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145831.5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>
        <v>0</v>
      </c>
      <c r="U6086" s="113">
        <v>29296.5</v>
      </c>
      <c r="V6086" s="31">
        <v>0</v>
      </c>
      <c r="W6086" s="32">
        <v>7237</v>
      </c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1709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1709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1709</v>
      </c>
      <c r="B6089" s="111" t="s">
        <v>1602</v>
      </c>
      <c r="C6089" s="112" t="s">
        <v>1603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1709</v>
      </c>
      <c r="B6090" s="111" t="s">
        <v>1604</v>
      </c>
      <c r="C6090" s="112" t="s">
        <v>1605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1709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68059.140000000014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>
        <v>0</v>
      </c>
      <c r="U6091" s="113">
        <v>2854.04</v>
      </c>
      <c r="V6091" s="31">
        <v>0</v>
      </c>
      <c r="W6091" s="32">
        <v>12485</v>
      </c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1709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99639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>
        <v>0</v>
      </c>
      <c r="U6092" s="113">
        <v>9689</v>
      </c>
      <c r="V6092" s="31">
        <v>0</v>
      </c>
      <c r="W6092" s="32">
        <v>19684</v>
      </c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1709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1709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1709</v>
      </c>
      <c r="B6095" s="111" t="s">
        <v>743</v>
      </c>
      <c r="C6095" s="112" t="s">
        <v>744</v>
      </c>
      <c r="D6095" s="21">
        <f t="shared" si="138"/>
        <v>292574.94</v>
      </c>
      <c r="E6095" s="24">
        <f t="shared" si="139"/>
        <v>0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>
        <v>12239.5</v>
      </c>
      <c r="U6095" s="113">
        <v>0</v>
      </c>
      <c r="V6095" s="31">
        <v>81284.38</v>
      </c>
      <c r="W6095" s="32">
        <v>0</v>
      </c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1709</v>
      </c>
      <c r="B6096" s="111" t="s">
        <v>745</v>
      </c>
      <c r="C6096" s="112" t="s">
        <v>746</v>
      </c>
      <c r="D6096" s="21">
        <f t="shared" si="138"/>
        <v>111018.56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>
        <v>24667.61</v>
      </c>
      <c r="U6096" s="113">
        <v>0</v>
      </c>
      <c r="V6096" s="31">
        <v>5562.9</v>
      </c>
      <c r="W6096" s="32">
        <v>0</v>
      </c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1709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1709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1709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1709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1709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1709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1709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1709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1709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1709</v>
      </c>
      <c r="B6106" s="111" t="s">
        <v>765</v>
      </c>
      <c r="C6106" s="112" t="s">
        <v>1670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1709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1709</v>
      </c>
      <c r="B6108" s="111" t="s">
        <v>768</v>
      </c>
      <c r="C6108" s="112" t="s">
        <v>1671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1709</v>
      </c>
      <c r="B6109" s="111" t="s">
        <v>769</v>
      </c>
      <c r="C6109" s="112" t="s">
        <v>1672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1709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1709</v>
      </c>
      <c r="B6111" s="111" t="s">
        <v>772</v>
      </c>
      <c r="C6111" s="112" t="s">
        <v>1673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1709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1709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1709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1709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1709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1709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1709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1709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1709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1709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1709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1709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1709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1709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1709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1709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1709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1709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46350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>
        <v>0</v>
      </c>
      <c r="W6129" s="32">
        <v>46350</v>
      </c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1709</v>
      </c>
      <c r="B6130" s="111" t="s">
        <v>809</v>
      </c>
      <c r="C6130" s="112" t="s">
        <v>1674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1709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1709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1709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164455.65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>
        <v>0</v>
      </c>
      <c r="U6133" s="113">
        <v>18250</v>
      </c>
      <c r="V6133" s="31">
        <v>0</v>
      </c>
      <c r="W6133" s="32">
        <v>94841.65</v>
      </c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1709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1709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1709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62816.84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5743.28</v>
      </c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1709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1709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1709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1709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12348335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>
        <v>0</v>
      </c>
      <c r="U6140" s="105">
        <v>1432730</v>
      </c>
      <c r="V6140" s="106">
        <v>0</v>
      </c>
      <c r="W6140" s="107">
        <v>1394585</v>
      </c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1709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1709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1709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1709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1709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594488.5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>
        <v>0</v>
      </c>
      <c r="U6145" s="105">
        <v>69092.5</v>
      </c>
      <c r="V6145" s="106">
        <v>0</v>
      </c>
      <c r="W6145" s="107">
        <v>67203.5</v>
      </c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1709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1709</v>
      </c>
      <c r="B6147" s="111" t="s">
        <v>1606</v>
      </c>
      <c r="C6147" s="112" t="s">
        <v>1607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1709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1709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1709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1709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1709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1709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1709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1709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1709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1709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1709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120630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>
        <v>0</v>
      </c>
      <c r="U6158" s="113">
        <v>13900</v>
      </c>
      <c r="V6158" s="31">
        <v>0</v>
      </c>
      <c r="W6158" s="32">
        <v>20400</v>
      </c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1709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1709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1709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9170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>
        <v>0</v>
      </c>
      <c r="U6161" s="113">
        <v>800</v>
      </c>
      <c r="V6161" s="31">
        <v>0</v>
      </c>
      <c r="W6161" s="32">
        <v>900</v>
      </c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1709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1709</v>
      </c>
      <c r="B6163" s="111" t="s">
        <v>870</v>
      </c>
      <c r="C6163" s="112" t="s">
        <v>1675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1709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1709</v>
      </c>
      <c r="B6165" s="111" t="s">
        <v>873</v>
      </c>
      <c r="C6165" s="112" t="s">
        <v>1676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1709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1709</v>
      </c>
      <c r="B6167" s="111" t="s">
        <v>876</v>
      </c>
      <c r="C6167" s="112" t="s">
        <v>1677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1709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2468625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>
        <v>0</v>
      </c>
      <c r="U6168" s="105">
        <v>131525</v>
      </c>
      <c r="V6168" s="106">
        <v>0</v>
      </c>
      <c r="W6168" s="107">
        <v>503700</v>
      </c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1709</v>
      </c>
      <c r="B6169" s="111" t="s">
        <v>879</v>
      </c>
      <c r="C6169" s="112" t="s">
        <v>1678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1709</v>
      </c>
      <c r="B6170" s="111" t="s">
        <v>880</v>
      </c>
      <c r="C6170" s="112" t="s">
        <v>1679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1709</v>
      </c>
      <c r="B6171" s="111" t="s">
        <v>881</v>
      </c>
      <c r="C6171" s="112" t="s">
        <v>1680</v>
      </c>
      <c r="D6171" s="21">
        <f t="shared" si="140"/>
        <v>0</v>
      </c>
      <c r="E6171" s="24">
        <f t="shared" si="141"/>
        <v>15556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>
        <v>0</v>
      </c>
      <c r="U6171" s="105">
        <v>2756</v>
      </c>
      <c r="V6171" s="106">
        <v>0</v>
      </c>
      <c r="W6171" s="107">
        <v>0</v>
      </c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1709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196145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>
        <v>0</v>
      </c>
      <c r="U6172" s="105">
        <v>18150</v>
      </c>
      <c r="V6172" s="106">
        <v>0</v>
      </c>
      <c r="W6172" s="107">
        <v>18560</v>
      </c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1709</v>
      </c>
      <c r="B6173" s="111" t="s">
        <v>884</v>
      </c>
      <c r="C6173" s="112" t="s">
        <v>885</v>
      </c>
      <c r="D6173" s="21">
        <f t="shared" si="140"/>
        <v>11057550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>
        <v>1281370</v>
      </c>
      <c r="U6173" s="105">
        <v>0</v>
      </c>
      <c r="V6173" s="106">
        <v>1246690</v>
      </c>
      <c r="W6173" s="107">
        <v>0</v>
      </c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1709</v>
      </c>
      <c r="B6174" s="111" t="s">
        <v>886</v>
      </c>
      <c r="C6174" s="112" t="s">
        <v>887</v>
      </c>
      <c r="D6174" s="21">
        <f t="shared" si="140"/>
        <v>832220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>
        <v>100480</v>
      </c>
      <c r="U6174" s="113">
        <v>0</v>
      </c>
      <c r="V6174" s="31">
        <v>97380</v>
      </c>
      <c r="W6174" s="32">
        <v>0</v>
      </c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1709</v>
      </c>
      <c r="B6175" s="111" t="s">
        <v>888</v>
      </c>
      <c r="C6175" s="112" t="s">
        <v>1681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1709</v>
      </c>
      <c r="B6176" s="111" t="s">
        <v>889</v>
      </c>
      <c r="C6176" s="112" t="s">
        <v>890</v>
      </c>
      <c r="D6176" s="21">
        <f t="shared" si="140"/>
        <v>207900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>
        <v>23100</v>
      </c>
      <c r="U6176" s="113">
        <v>0</v>
      </c>
      <c r="V6176" s="31">
        <v>23100</v>
      </c>
      <c r="W6176" s="32">
        <v>0</v>
      </c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1709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1709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1709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1709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1709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1709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1709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1709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1709</v>
      </c>
      <c r="B6185" s="111" t="s">
        <v>907</v>
      </c>
      <c r="C6185" s="112" t="s">
        <v>908</v>
      </c>
      <c r="D6185" s="21">
        <f t="shared" si="142"/>
        <v>1909800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>
        <v>247820</v>
      </c>
      <c r="U6185" s="113">
        <v>0</v>
      </c>
      <c r="V6185" s="31">
        <v>260060</v>
      </c>
      <c r="W6185" s="32">
        <v>0</v>
      </c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1709</v>
      </c>
      <c r="B6186" s="111" t="s">
        <v>909</v>
      </c>
      <c r="C6186" s="112" t="s">
        <v>910</v>
      </c>
      <c r="D6186" s="21">
        <f t="shared" si="142"/>
        <v>123030</v>
      </c>
      <c r="E6186" s="24">
        <f t="shared" si="143"/>
        <v>2191.88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>
        <v>23710</v>
      </c>
      <c r="U6186" s="105">
        <v>825</v>
      </c>
      <c r="V6186" s="106">
        <v>24430</v>
      </c>
      <c r="W6186" s="107">
        <v>0</v>
      </c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1709</v>
      </c>
      <c r="B6187" s="111" t="s">
        <v>911</v>
      </c>
      <c r="C6187" s="112" t="s">
        <v>912</v>
      </c>
      <c r="D6187" s="21">
        <f t="shared" si="142"/>
        <v>687660</v>
      </c>
      <c r="E6187" s="24">
        <f t="shared" si="143"/>
        <v>6366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>
        <v>85420</v>
      </c>
      <c r="U6187" s="113">
        <v>6366</v>
      </c>
      <c r="V6187" s="31">
        <v>85420</v>
      </c>
      <c r="W6187" s="32">
        <v>0</v>
      </c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1709</v>
      </c>
      <c r="B6188" s="111" t="s">
        <v>913</v>
      </c>
      <c r="C6188" s="112" t="s">
        <v>914</v>
      </c>
      <c r="D6188" s="21">
        <f t="shared" si="142"/>
        <v>1743760</v>
      </c>
      <c r="E6188" s="24">
        <f t="shared" si="143"/>
        <v>16165.52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>
        <v>194530</v>
      </c>
      <c r="U6188" s="113">
        <v>7461</v>
      </c>
      <c r="V6188" s="31">
        <v>194530</v>
      </c>
      <c r="W6188" s="32">
        <v>0</v>
      </c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1709</v>
      </c>
      <c r="B6189" s="111" t="s">
        <v>915</v>
      </c>
      <c r="C6189" s="112" t="s">
        <v>916</v>
      </c>
      <c r="D6189" s="21">
        <f t="shared" si="142"/>
        <v>1120183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>
        <v>92021</v>
      </c>
      <c r="U6189" s="105">
        <v>0</v>
      </c>
      <c r="V6189" s="106">
        <v>107758</v>
      </c>
      <c r="W6189" s="107">
        <v>0</v>
      </c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1709</v>
      </c>
      <c r="B6190" s="111" t="s">
        <v>917</v>
      </c>
      <c r="C6190" s="112" t="s">
        <v>918</v>
      </c>
      <c r="D6190" s="21">
        <f t="shared" si="142"/>
        <v>528317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>
        <v>50844</v>
      </c>
      <c r="U6190" s="113">
        <v>0</v>
      </c>
      <c r="V6190" s="31">
        <v>56266</v>
      </c>
      <c r="W6190" s="32">
        <v>0</v>
      </c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1709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1709</v>
      </c>
      <c r="B6192" s="111" t="s">
        <v>921</v>
      </c>
      <c r="C6192" s="112" t="s">
        <v>922</v>
      </c>
      <c r="D6192" s="21">
        <f t="shared" si="142"/>
        <v>193050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>
        <v>21450</v>
      </c>
      <c r="U6192" s="113">
        <v>0</v>
      </c>
      <c r="V6192" s="31">
        <v>21450</v>
      </c>
      <c r="W6192" s="32">
        <v>0</v>
      </c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1709</v>
      </c>
      <c r="B6193" s="111" t="s">
        <v>923</v>
      </c>
      <c r="C6193" s="112" t="s">
        <v>924</v>
      </c>
      <c r="D6193" s="21">
        <f t="shared" si="142"/>
        <v>7215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>
        <v>730</v>
      </c>
      <c r="U6193" s="113">
        <v>0</v>
      </c>
      <c r="V6193" s="31">
        <v>365</v>
      </c>
      <c r="W6193" s="32">
        <v>0</v>
      </c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1709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1709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1709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1709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1709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1709</v>
      </c>
      <c r="B6199" s="111" t="s">
        <v>935</v>
      </c>
      <c r="C6199" s="112" t="s">
        <v>936</v>
      </c>
      <c r="D6199" s="21">
        <f t="shared" si="142"/>
        <v>50400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>
        <v>5600</v>
      </c>
      <c r="U6199" s="105">
        <v>0</v>
      </c>
      <c r="V6199" s="106">
        <v>5600</v>
      </c>
      <c r="W6199" s="107">
        <v>0</v>
      </c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1709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1709</v>
      </c>
      <c r="B6201" s="111" t="s">
        <v>939</v>
      </c>
      <c r="C6201" s="112" t="s">
        <v>940</v>
      </c>
      <c r="D6201" s="21">
        <f t="shared" si="142"/>
        <v>441520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>
        <v>40620</v>
      </c>
      <c r="U6201" s="113">
        <v>0</v>
      </c>
      <c r="V6201" s="31">
        <v>57220</v>
      </c>
      <c r="W6201" s="32">
        <v>0</v>
      </c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1709</v>
      </c>
      <c r="B6202" s="111" t="s">
        <v>941</v>
      </c>
      <c r="C6202" s="112" t="s">
        <v>1608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1709</v>
      </c>
      <c r="B6203" s="111" t="s">
        <v>1609</v>
      </c>
      <c r="C6203" s="112" t="s">
        <v>1610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1709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1709</v>
      </c>
      <c r="B6205" s="111" t="s">
        <v>944</v>
      </c>
      <c r="C6205" s="112" t="s">
        <v>945</v>
      </c>
      <c r="D6205" s="21">
        <f t="shared" si="142"/>
        <v>237795.39999999997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>
        <v>27637</v>
      </c>
      <c r="U6205" s="113">
        <v>0</v>
      </c>
      <c r="V6205" s="31">
        <v>26881.4</v>
      </c>
      <c r="W6205" s="32">
        <v>0</v>
      </c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1709</v>
      </c>
      <c r="B6206" s="111" t="s">
        <v>946</v>
      </c>
      <c r="C6206" s="112" t="s">
        <v>947</v>
      </c>
      <c r="D6206" s="21">
        <f t="shared" si="142"/>
        <v>356693.1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>
        <v>41455.5</v>
      </c>
      <c r="U6206" s="113">
        <v>0</v>
      </c>
      <c r="V6206" s="31">
        <v>40322.1</v>
      </c>
      <c r="W6206" s="32">
        <v>0</v>
      </c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1709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1709</v>
      </c>
      <c r="B6208" s="111" t="s">
        <v>950</v>
      </c>
      <c r="C6208" s="112" t="s">
        <v>951</v>
      </c>
      <c r="D6208" s="21">
        <f t="shared" si="142"/>
        <v>3825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>
        <v>750</v>
      </c>
      <c r="U6208" s="113">
        <v>0</v>
      </c>
      <c r="V6208" s="31">
        <v>375</v>
      </c>
      <c r="W6208" s="32">
        <v>0</v>
      </c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1709</v>
      </c>
      <c r="B6209" s="111" t="s">
        <v>952</v>
      </c>
      <c r="C6209" s="112" t="s">
        <v>953</v>
      </c>
      <c r="D6209" s="21">
        <f t="shared" si="142"/>
        <v>204819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>
        <v>33532</v>
      </c>
      <c r="U6209" s="113">
        <v>0</v>
      </c>
      <c r="V6209" s="31">
        <v>20034</v>
      </c>
      <c r="W6209" s="32">
        <v>0</v>
      </c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1709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1709</v>
      </c>
      <c r="B6211" s="111" t="s">
        <v>956</v>
      </c>
      <c r="C6211" s="112" t="s">
        <v>1611</v>
      </c>
      <c r="D6211" s="21">
        <f t="shared" si="142"/>
        <v>11923.399999999998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>
        <v>1270.4000000000001</v>
      </c>
      <c r="U6211" s="113">
        <v>0</v>
      </c>
      <c r="V6211" s="31">
        <v>1270.4000000000001</v>
      </c>
      <c r="W6211" s="32">
        <v>0</v>
      </c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1709</v>
      </c>
      <c r="B6212" s="111" t="s">
        <v>957</v>
      </c>
      <c r="C6212" s="112" t="s">
        <v>1682</v>
      </c>
      <c r="D6212" s="21">
        <f t="shared" si="142"/>
        <v>794500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>
        <v>90500</v>
      </c>
      <c r="U6212" s="113">
        <v>0</v>
      </c>
      <c r="V6212" s="31">
        <v>85500</v>
      </c>
      <c r="W6212" s="32">
        <v>0</v>
      </c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1709</v>
      </c>
      <c r="B6213" s="111" t="s">
        <v>958</v>
      </c>
      <c r="C6213" s="112" t="s">
        <v>1683</v>
      </c>
      <c r="D6213" s="21">
        <f t="shared" si="142"/>
        <v>54000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>
        <v>9000</v>
      </c>
      <c r="U6213" s="113">
        <v>0</v>
      </c>
      <c r="V6213" s="31">
        <v>9000</v>
      </c>
      <c r="W6213" s="32">
        <v>0</v>
      </c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1709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1709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1709</v>
      </c>
      <c r="B6216" s="111" t="s">
        <v>963</v>
      </c>
      <c r="C6216" s="112" t="s">
        <v>1684</v>
      </c>
      <c r="D6216" s="21">
        <f t="shared" si="142"/>
        <v>1581400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>
        <v>0</v>
      </c>
      <c r="U6216" s="113">
        <v>0</v>
      </c>
      <c r="V6216" s="31">
        <v>411200</v>
      </c>
      <c r="W6216" s="32">
        <v>0</v>
      </c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1709</v>
      </c>
      <c r="B6217" s="111" t="s">
        <v>964</v>
      </c>
      <c r="C6217" s="112" t="s">
        <v>1685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1709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1709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1709</v>
      </c>
      <c r="B6220" s="111" t="s">
        <v>969</v>
      </c>
      <c r="C6220" s="112" t="s">
        <v>970</v>
      </c>
      <c r="D6220" s="21">
        <f t="shared" si="142"/>
        <v>174000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>
        <v>73800</v>
      </c>
      <c r="U6220" s="113">
        <v>0</v>
      </c>
      <c r="V6220" s="31">
        <v>30800</v>
      </c>
      <c r="W6220" s="32">
        <v>0</v>
      </c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1709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1709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1709</v>
      </c>
      <c r="B6223" s="111" t="s">
        <v>975</v>
      </c>
      <c r="C6223" s="112" t="s">
        <v>1612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1709</v>
      </c>
      <c r="B6224" s="111" t="s">
        <v>976</v>
      </c>
      <c r="C6224" s="112" t="s">
        <v>1613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1709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1709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1709</v>
      </c>
      <c r="B6227" s="111" t="s">
        <v>981</v>
      </c>
      <c r="C6227" s="112" t="s">
        <v>982</v>
      </c>
      <c r="D6227" s="21">
        <f t="shared" si="142"/>
        <v>7556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>
        <v>2756</v>
      </c>
      <c r="U6227" s="105">
        <v>0</v>
      </c>
      <c r="V6227" s="106">
        <v>0</v>
      </c>
      <c r="W6227" s="107">
        <v>0</v>
      </c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1709</v>
      </c>
      <c r="B6228" s="111" t="s">
        <v>983</v>
      </c>
      <c r="C6228" s="112" t="s">
        <v>1614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1709</v>
      </c>
      <c r="B6229" s="111" t="s">
        <v>984</v>
      </c>
      <c r="C6229" s="112" t="s">
        <v>1615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1709</v>
      </c>
      <c r="B6230" s="111" t="s">
        <v>985</v>
      </c>
      <c r="C6230" s="112" t="s">
        <v>1616</v>
      </c>
      <c r="D6230" s="21">
        <f t="shared" si="142"/>
        <v>8000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>
        <v>0</v>
      </c>
      <c r="U6230" s="105">
        <v>0</v>
      </c>
      <c r="V6230" s="106">
        <v>0</v>
      </c>
      <c r="W6230" s="107">
        <v>0</v>
      </c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1709</v>
      </c>
      <c r="B6231" s="111" t="s">
        <v>986</v>
      </c>
      <c r="C6231" s="112" t="s">
        <v>1617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1709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1709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1709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1709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1709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1709</v>
      </c>
      <c r="B6237" s="111" t="s">
        <v>996</v>
      </c>
      <c r="C6237" s="112" t="s">
        <v>1686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1709</v>
      </c>
      <c r="B6238" s="111" t="s">
        <v>997</v>
      </c>
      <c r="C6238" s="112" t="s">
        <v>1687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1709</v>
      </c>
      <c r="B6239" s="111" t="s">
        <v>998</v>
      </c>
      <c r="C6239" s="112" t="s">
        <v>1688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1709</v>
      </c>
      <c r="B6240" s="111" t="s">
        <v>999</v>
      </c>
      <c r="C6240" s="112" t="s">
        <v>1689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1709</v>
      </c>
      <c r="B6241" s="111" t="s">
        <v>1000</v>
      </c>
      <c r="C6241" s="112" t="s">
        <v>1618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1709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1709</v>
      </c>
      <c r="B6243" s="111" t="s">
        <v>1003</v>
      </c>
      <c r="C6243" s="112" t="s">
        <v>1619</v>
      </c>
      <c r="D6243" s="21">
        <f t="shared" si="142"/>
        <v>61832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>
        <v>19672</v>
      </c>
      <c r="U6243" s="113">
        <v>0</v>
      </c>
      <c r="V6243" s="31">
        <v>2500</v>
      </c>
      <c r="W6243" s="32">
        <v>0</v>
      </c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1709</v>
      </c>
      <c r="B6244" s="111" t="s">
        <v>1004</v>
      </c>
      <c r="C6244" s="112" t="s">
        <v>1620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1709</v>
      </c>
      <c r="B6245" s="111" t="s">
        <v>1005</v>
      </c>
      <c r="C6245" s="112" t="s">
        <v>1621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1709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1709</v>
      </c>
      <c r="B6247" s="111" t="s">
        <v>1008</v>
      </c>
      <c r="C6247" s="112" t="s">
        <v>1009</v>
      </c>
      <c r="D6247" s="21">
        <f t="shared" si="144"/>
        <v>9120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>
        <v>0</v>
      </c>
      <c r="U6247" s="113">
        <v>0</v>
      </c>
      <c r="V6247" s="31">
        <v>960</v>
      </c>
      <c r="W6247" s="32">
        <v>0</v>
      </c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1709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1709</v>
      </c>
      <c r="B6249" s="111" t="s">
        <v>1012</v>
      </c>
      <c r="C6249" s="112" t="s">
        <v>1013</v>
      </c>
      <c r="D6249" s="21">
        <f t="shared" si="144"/>
        <v>11068.880000000001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>
        <v>0</v>
      </c>
      <c r="U6249" s="113">
        <v>0</v>
      </c>
      <c r="V6249" s="31">
        <v>2968.88</v>
      </c>
      <c r="W6249" s="32">
        <v>0</v>
      </c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1709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1709</v>
      </c>
      <c r="B6251" s="111" t="s">
        <v>1016</v>
      </c>
      <c r="C6251" s="112" t="s">
        <v>1017</v>
      </c>
      <c r="D6251" s="21">
        <f t="shared" si="144"/>
        <v>8956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1756</v>
      </c>
      <c r="W6251" s="32">
        <v>0</v>
      </c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1709</v>
      </c>
      <c r="B6252" s="111" t="s">
        <v>1018</v>
      </c>
      <c r="C6252" s="112" t="s">
        <v>1019</v>
      </c>
      <c r="D6252" s="21">
        <f t="shared" si="144"/>
        <v>317523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>
        <v>37265</v>
      </c>
      <c r="U6252" s="113">
        <v>0</v>
      </c>
      <c r="V6252" s="31">
        <v>12000</v>
      </c>
      <c r="W6252" s="32">
        <v>0</v>
      </c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1709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1709</v>
      </c>
      <c r="B6254" s="111" t="s">
        <v>1022</v>
      </c>
      <c r="C6254" s="112" t="s">
        <v>1023</v>
      </c>
      <c r="D6254" s="21">
        <f t="shared" si="144"/>
        <v>0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1709</v>
      </c>
      <c r="B6255" s="111" t="s">
        <v>1024</v>
      </c>
      <c r="C6255" s="112" t="s">
        <v>1025</v>
      </c>
      <c r="D6255" s="21">
        <f t="shared" si="144"/>
        <v>31235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1709</v>
      </c>
      <c r="B6256" s="111" t="s">
        <v>1026</v>
      </c>
      <c r="C6256" s="112" t="s">
        <v>1027</v>
      </c>
      <c r="D6256" s="21">
        <f t="shared" si="144"/>
        <v>311540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>
        <v>0</v>
      </c>
      <c r="U6256" s="105">
        <v>0</v>
      </c>
      <c r="V6256" s="106">
        <v>98650</v>
      </c>
      <c r="W6256" s="107">
        <v>0</v>
      </c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1709</v>
      </c>
      <c r="B6257" s="111" t="s">
        <v>1028</v>
      </c>
      <c r="C6257" s="112" t="s">
        <v>1029</v>
      </c>
      <c r="D6257" s="21">
        <f t="shared" si="144"/>
        <v>349682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>
        <v>36270</v>
      </c>
      <c r="U6257" s="113">
        <v>0</v>
      </c>
      <c r="V6257" s="31">
        <v>29139</v>
      </c>
      <c r="W6257" s="32">
        <v>0</v>
      </c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1709</v>
      </c>
      <c r="B6258" s="111" t="s">
        <v>1030</v>
      </c>
      <c r="C6258" s="112" t="s">
        <v>1031</v>
      </c>
      <c r="D6258" s="21">
        <f t="shared" si="144"/>
        <v>31200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1709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1709</v>
      </c>
      <c r="B6260" s="111" t="s">
        <v>1034</v>
      </c>
      <c r="C6260" s="112" t="s">
        <v>1035</v>
      </c>
      <c r="D6260" s="21">
        <f t="shared" si="144"/>
        <v>137238.59</v>
      </c>
      <c r="E6260" s="24">
        <f t="shared" si="145"/>
        <v>620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>
        <v>7861</v>
      </c>
      <c r="U6260" s="113">
        <v>0</v>
      </c>
      <c r="V6260" s="31">
        <v>5074.3999999999996</v>
      </c>
      <c r="W6260" s="32">
        <v>620</v>
      </c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1709</v>
      </c>
      <c r="B6261" s="111" t="s">
        <v>1036</v>
      </c>
      <c r="C6261" s="112" t="s">
        <v>1037</v>
      </c>
      <c r="D6261" s="21">
        <f t="shared" si="144"/>
        <v>779770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>
        <v>602000</v>
      </c>
      <c r="U6261" s="113">
        <v>0</v>
      </c>
      <c r="V6261" s="31">
        <v>77770</v>
      </c>
      <c r="W6261" s="32">
        <v>0</v>
      </c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1709</v>
      </c>
      <c r="B6262" s="111" t="s">
        <v>1038</v>
      </c>
      <c r="C6262" s="112" t="s">
        <v>1039</v>
      </c>
      <c r="D6262" s="21">
        <f t="shared" si="144"/>
        <v>81780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>
        <v>18750</v>
      </c>
      <c r="U6262" s="113">
        <v>0</v>
      </c>
      <c r="V6262" s="31">
        <v>10490</v>
      </c>
      <c r="W6262" s="32">
        <v>0</v>
      </c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1709</v>
      </c>
      <c r="B6263" s="111" t="s">
        <v>1040</v>
      </c>
      <c r="C6263" s="112" t="s">
        <v>1041</v>
      </c>
      <c r="D6263" s="21">
        <f t="shared" si="144"/>
        <v>88069.73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>
        <v>6570.87</v>
      </c>
      <c r="U6263" s="113">
        <v>0</v>
      </c>
      <c r="V6263" s="31">
        <v>16600</v>
      </c>
      <c r="W6263" s="32">
        <v>0</v>
      </c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1709</v>
      </c>
      <c r="B6264" s="111" t="s">
        <v>1042</v>
      </c>
      <c r="C6264" s="112" t="s">
        <v>1043</v>
      </c>
      <c r="D6264" s="21">
        <f t="shared" si="144"/>
        <v>25280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>
        <v>25280</v>
      </c>
      <c r="W6264" s="32">
        <v>0</v>
      </c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1709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1709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0</v>
      </c>
      <c r="W6266" s="32">
        <v>0</v>
      </c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1709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1709</v>
      </c>
      <c r="B6268" s="111" t="s">
        <v>1050</v>
      </c>
      <c r="C6268" s="112" t="s">
        <v>1051</v>
      </c>
      <c r="D6268" s="21">
        <f t="shared" si="144"/>
        <v>13500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>
        <v>13500</v>
      </c>
      <c r="W6268" s="32">
        <v>0</v>
      </c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1709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1709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1709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1709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1709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1709</v>
      </c>
      <c r="B6274" s="111" t="s">
        <v>1062</v>
      </c>
      <c r="C6274" s="112" t="s">
        <v>1063</v>
      </c>
      <c r="D6274" s="21">
        <f t="shared" si="144"/>
        <v>426241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>
        <v>47860</v>
      </c>
      <c r="U6274" s="113">
        <v>0</v>
      </c>
      <c r="V6274" s="31">
        <v>57710</v>
      </c>
      <c r="W6274" s="32">
        <v>0</v>
      </c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1709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1709</v>
      </c>
      <c r="B6276" s="111" t="s">
        <v>1066</v>
      </c>
      <c r="C6276" s="112" t="s">
        <v>1067</v>
      </c>
      <c r="D6276" s="21">
        <f t="shared" si="144"/>
        <v>339085</v>
      </c>
      <c r="E6276" s="24">
        <f t="shared" si="145"/>
        <v>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>
        <v>40120</v>
      </c>
      <c r="U6276" s="113">
        <v>0</v>
      </c>
      <c r="V6276" s="31">
        <v>44925</v>
      </c>
      <c r="W6276" s="32">
        <v>0</v>
      </c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1709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1709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1709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1709</v>
      </c>
      <c r="B6280" s="111" t="s">
        <v>1074</v>
      </c>
      <c r="C6280" s="112" t="s">
        <v>1075</v>
      </c>
      <c r="D6280" s="21">
        <f t="shared" si="144"/>
        <v>128775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>
        <v>47100</v>
      </c>
      <c r="U6280" s="113">
        <v>0</v>
      </c>
      <c r="V6280" s="31">
        <v>13395</v>
      </c>
      <c r="W6280" s="32">
        <v>0</v>
      </c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1709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1709</v>
      </c>
      <c r="B6282" s="111" t="s">
        <v>1078</v>
      </c>
      <c r="C6282" s="112" t="s">
        <v>1079</v>
      </c>
      <c r="D6282" s="21">
        <f t="shared" si="144"/>
        <v>539293.62000000011</v>
      </c>
      <c r="E6282" s="24">
        <f t="shared" si="145"/>
        <v>37000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>
        <v>48806.96</v>
      </c>
      <c r="U6282" s="113">
        <v>0</v>
      </c>
      <c r="V6282" s="31">
        <v>92903.62</v>
      </c>
      <c r="W6282" s="32">
        <v>0</v>
      </c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1709</v>
      </c>
      <c r="B6283" s="111" t="s">
        <v>1080</v>
      </c>
      <c r="C6283" s="112" t="s">
        <v>1081</v>
      </c>
      <c r="D6283" s="21">
        <f t="shared" si="144"/>
        <v>410874.5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>
        <v>10650</v>
      </c>
      <c r="U6283" s="113">
        <v>0</v>
      </c>
      <c r="V6283" s="31">
        <v>11330</v>
      </c>
      <c r="W6283" s="32">
        <v>0</v>
      </c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1709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1709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1709</v>
      </c>
      <c r="B6286" s="111" t="s">
        <v>1086</v>
      </c>
      <c r="C6286" s="112" t="s">
        <v>1087</v>
      </c>
      <c r="D6286" s="21">
        <f t="shared" si="144"/>
        <v>135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>
        <v>30</v>
      </c>
      <c r="U6286" s="113">
        <v>0</v>
      </c>
      <c r="V6286" s="31">
        <v>15</v>
      </c>
      <c r="W6286" s="32">
        <v>0</v>
      </c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1709</v>
      </c>
      <c r="B6287" s="111" t="s">
        <v>1088</v>
      </c>
      <c r="C6287" s="112" t="s">
        <v>1089</v>
      </c>
      <c r="D6287" s="21">
        <f t="shared" si="144"/>
        <v>1035441.89</v>
      </c>
      <c r="E6287" s="24">
        <f t="shared" si="145"/>
        <v>33252.65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>
        <v>131840.26999999999</v>
      </c>
      <c r="U6287" s="113">
        <v>1528.03</v>
      </c>
      <c r="V6287" s="31">
        <v>150820.63</v>
      </c>
      <c r="W6287" s="32">
        <v>0</v>
      </c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1709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1709</v>
      </c>
      <c r="B6289" s="111" t="s">
        <v>1092</v>
      </c>
      <c r="C6289" s="112" t="s">
        <v>1093</v>
      </c>
      <c r="D6289" s="21">
        <f t="shared" si="144"/>
        <v>51056.14</v>
      </c>
      <c r="E6289" s="24">
        <f t="shared" si="145"/>
        <v>69.02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>
        <v>5753.4</v>
      </c>
      <c r="U6289" s="113">
        <v>0</v>
      </c>
      <c r="V6289" s="31">
        <v>5654.95</v>
      </c>
      <c r="W6289" s="32">
        <v>19.260000000000002</v>
      </c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1709</v>
      </c>
      <c r="B6290" s="111" t="s">
        <v>1094</v>
      </c>
      <c r="C6290" s="112" t="s">
        <v>1095</v>
      </c>
      <c r="D6290" s="21">
        <f t="shared" si="144"/>
        <v>24075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>
        <v>2675</v>
      </c>
      <c r="U6290" s="113">
        <v>0</v>
      </c>
      <c r="V6290" s="31">
        <v>2675</v>
      </c>
      <c r="W6290" s="32">
        <v>0</v>
      </c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1709</v>
      </c>
      <c r="B6291" s="111" t="s">
        <v>1096</v>
      </c>
      <c r="C6291" s="112" t="s">
        <v>1097</v>
      </c>
      <c r="D6291" s="21">
        <f t="shared" si="144"/>
        <v>13563</v>
      </c>
      <c r="E6291" s="24">
        <f t="shared" si="145"/>
        <v>193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>
        <v>927</v>
      </c>
      <c r="U6291" s="113">
        <v>0</v>
      </c>
      <c r="V6291" s="31">
        <v>796</v>
      </c>
      <c r="W6291" s="32">
        <v>0</v>
      </c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1709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1709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1709</v>
      </c>
      <c r="B6294" s="111" t="s">
        <v>1102</v>
      </c>
      <c r="C6294" s="112" t="s">
        <v>1103</v>
      </c>
      <c r="D6294" s="21">
        <f t="shared" si="144"/>
        <v>5592149.04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>
        <v>760447.94</v>
      </c>
      <c r="U6294" s="113">
        <v>0</v>
      </c>
      <c r="V6294" s="31">
        <v>782433.54</v>
      </c>
      <c r="W6294" s="32">
        <v>0</v>
      </c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1709</v>
      </c>
      <c r="B6295" s="111" t="s">
        <v>1104</v>
      </c>
      <c r="C6295" s="112" t="s">
        <v>1105</v>
      </c>
      <c r="D6295" s="21">
        <f t="shared" si="144"/>
        <v>109313.95999999999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>
        <v>14250</v>
      </c>
      <c r="U6295" s="113">
        <v>0</v>
      </c>
      <c r="V6295" s="31">
        <v>12300</v>
      </c>
      <c r="W6295" s="32">
        <v>0</v>
      </c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1709</v>
      </c>
      <c r="B6296" s="111" t="s">
        <v>1106</v>
      </c>
      <c r="C6296" s="112" t="s">
        <v>1107</v>
      </c>
      <c r="D6296" s="21">
        <f t="shared" si="144"/>
        <v>1835153.56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>
        <v>167828.79</v>
      </c>
      <c r="U6296" s="113">
        <v>0</v>
      </c>
      <c r="V6296" s="31">
        <v>456579.48</v>
      </c>
      <c r="W6296" s="32">
        <v>0</v>
      </c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1709</v>
      </c>
      <c r="B6297" s="111" t="s">
        <v>1108</v>
      </c>
      <c r="C6297" s="112" t="s">
        <v>1109</v>
      </c>
      <c r="D6297" s="21">
        <f t="shared" si="144"/>
        <v>1892229.5999999999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>
        <v>102907.8</v>
      </c>
      <c r="U6297" s="113">
        <v>0</v>
      </c>
      <c r="V6297" s="31">
        <v>145169.5</v>
      </c>
      <c r="W6297" s="32">
        <v>0</v>
      </c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1709</v>
      </c>
      <c r="B6298" s="111" t="s">
        <v>1110</v>
      </c>
      <c r="C6298" s="112" t="s">
        <v>1111</v>
      </c>
      <c r="D6298" s="21">
        <f t="shared" si="144"/>
        <v>42960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>
        <v>0</v>
      </c>
      <c r="U6298" s="113">
        <v>0</v>
      </c>
      <c r="V6298" s="31">
        <v>9370</v>
      </c>
      <c r="W6298" s="32">
        <v>0</v>
      </c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1709</v>
      </c>
      <c r="B6299" s="111" t="s">
        <v>1112</v>
      </c>
      <c r="C6299" s="112" t="s">
        <v>1113</v>
      </c>
      <c r="D6299" s="21">
        <f t="shared" si="144"/>
        <v>132660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>
        <v>31510</v>
      </c>
      <c r="U6299" s="105">
        <v>0</v>
      </c>
      <c r="V6299" s="106">
        <v>0</v>
      </c>
      <c r="W6299" s="107">
        <v>0</v>
      </c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1709</v>
      </c>
      <c r="B6300" s="111" t="s">
        <v>1114</v>
      </c>
      <c r="C6300" s="112" t="s">
        <v>1115</v>
      </c>
      <c r="D6300" s="21">
        <f t="shared" si="144"/>
        <v>72533.489999999991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>
        <v>1437.5</v>
      </c>
      <c r="U6300" s="113">
        <v>0</v>
      </c>
      <c r="V6300" s="31">
        <v>14550</v>
      </c>
      <c r="W6300" s="32">
        <v>0</v>
      </c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1709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1709</v>
      </c>
      <c r="B6302" s="111" t="s">
        <v>1118</v>
      </c>
      <c r="C6302" s="112" t="s">
        <v>1119</v>
      </c>
      <c r="D6302" s="21">
        <f t="shared" si="144"/>
        <v>124254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>
        <v>5000</v>
      </c>
      <c r="U6302" s="113">
        <v>0</v>
      </c>
      <c r="V6302" s="31">
        <v>65859</v>
      </c>
      <c r="W6302" s="32">
        <v>0</v>
      </c>
      <c r="X6302" s="113"/>
      <c r="Y6302" s="113"/>
      <c r="Z6302" s="31"/>
      <c r="AA6302" s="32"/>
      <c r="AB6302" s="113"/>
      <c r="AC6302" s="113"/>
      <c r="AD6302" s="33" t="s">
        <v>1698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1709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1709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1709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1709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1709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1709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1709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1709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1709</v>
      </c>
      <c r="B6311" s="111" t="s">
        <v>1136</v>
      </c>
      <c r="C6311" s="112" t="s">
        <v>1137</v>
      </c>
      <c r="D6311" s="21">
        <f t="shared" si="146"/>
        <v>814940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>
        <v>263830</v>
      </c>
      <c r="U6311" s="113">
        <v>0</v>
      </c>
      <c r="V6311" s="31">
        <v>172005</v>
      </c>
      <c r="W6311" s="32">
        <v>0</v>
      </c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1709</v>
      </c>
      <c r="B6312" s="111" t="s">
        <v>1138</v>
      </c>
      <c r="C6312" s="112" t="s">
        <v>1622</v>
      </c>
      <c r="D6312" s="21">
        <f t="shared" si="146"/>
        <v>48625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>
        <v>0</v>
      </c>
      <c r="U6312" s="113">
        <v>0</v>
      </c>
      <c r="V6312" s="31">
        <v>6625</v>
      </c>
      <c r="W6312" s="32">
        <v>0</v>
      </c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1709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1709</v>
      </c>
      <c r="B6314" s="111" t="s">
        <v>1141</v>
      </c>
      <c r="C6314" s="112" t="s">
        <v>1623</v>
      </c>
      <c r="D6314" s="21">
        <f t="shared" si="146"/>
        <v>30500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>
        <v>0</v>
      </c>
      <c r="U6314" s="113">
        <v>0</v>
      </c>
      <c r="V6314" s="31">
        <v>0</v>
      </c>
      <c r="W6314" s="32">
        <v>0</v>
      </c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1709</v>
      </c>
      <c r="B6315" s="111" t="s">
        <v>1142</v>
      </c>
      <c r="C6315" s="112" t="s">
        <v>1143</v>
      </c>
      <c r="D6315" s="21">
        <f t="shared" si="146"/>
        <v>3325804.5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>
        <v>110862.5</v>
      </c>
      <c r="U6315" s="105">
        <v>0</v>
      </c>
      <c r="V6315" s="106">
        <v>625578.5</v>
      </c>
      <c r="W6315" s="107">
        <v>0</v>
      </c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1709</v>
      </c>
      <c r="B6316" s="111" t="s">
        <v>1144</v>
      </c>
      <c r="C6316" s="112" t="s">
        <v>1624</v>
      </c>
      <c r="D6316" s="21">
        <f t="shared" si="146"/>
        <v>554468.75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>
        <v>90967</v>
      </c>
      <c r="U6316" s="105">
        <v>0</v>
      </c>
      <c r="V6316" s="106">
        <v>62175.5</v>
      </c>
      <c r="W6316" s="107">
        <v>0</v>
      </c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1709</v>
      </c>
      <c r="B6317" s="111" t="s">
        <v>1145</v>
      </c>
      <c r="C6317" s="112" t="s">
        <v>1625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1709</v>
      </c>
      <c r="B6318" s="111" t="s">
        <v>1626</v>
      </c>
      <c r="C6318" s="112" t="s">
        <v>1627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1709</v>
      </c>
      <c r="B6319" s="111" t="s">
        <v>1146</v>
      </c>
      <c r="C6319" s="112" t="s">
        <v>1628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1709</v>
      </c>
      <c r="B6320" s="111" t="s">
        <v>1147</v>
      </c>
      <c r="C6320" s="112" t="s">
        <v>1629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1709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1709</v>
      </c>
      <c r="B6322" s="111" t="s">
        <v>1150</v>
      </c>
      <c r="C6322" s="112" t="s">
        <v>1630</v>
      </c>
      <c r="D6322" s="21">
        <f t="shared" si="146"/>
        <v>6109238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>
        <v>643896</v>
      </c>
      <c r="U6322" s="113">
        <v>0</v>
      </c>
      <c r="V6322" s="31">
        <v>788971</v>
      </c>
      <c r="W6322" s="32">
        <v>0</v>
      </c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1709</v>
      </c>
      <c r="B6323" s="111" t="s">
        <v>1151</v>
      </c>
      <c r="C6323" s="112" t="s">
        <v>1631</v>
      </c>
      <c r="D6323" s="21">
        <f t="shared" si="146"/>
        <v>914906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>
        <v>98740</v>
      </c>
      <c r="U6323" s="113">
        <v>0</v>
      </c>
      <c r="V6323" s="31">
        <v>95310</v>
      </c>
      <c r="W6323" s="32">
        <v>0</v>
      </c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1709</v>
      </c>
      <c r="B6324" s="111" t="s">
        <v>1152</v>
      </c>
      <c r="C6324" s="112" t="s">
        <v>1632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1709</v>
      </c>
      <c r="B6325" s="111" t="s">
        <v>1153</v>
      </c>
      <c r="C6325" s="112" t="s">
        <v>1633</v>
      </c>
      <c r="D6325" s="21">
        <f t="shared" si="146"/>
        <v>10650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>
        <v>10650</v>
      </c>
      <c r="U6325" s="113">
        <v>0</v>
      </c>
      <c r="V6325" s="31">
        <v>0</v>
      </c>
      <c r="W6325" s="32">
        <v>0</v>
      </c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1709</v>
      </c>
      <c r="B6326" s="111" t="s">
        <v>1154</v>
      </c>
      <c r="C6326" s="112" t="s">
        <v>1634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1709</v>
      </c>
      <c r="B6327" s="111" t="s">
        <v>1155</v>
      </c>
      <c r="C6327" s="112" t="s">
        <v>1156</v>
      </c>
      <c r="D6327" s="21">
        <f t="shared" si="146"/>
        <v>270000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>
        <v>30000</v>
      </c>
      <c r="U6327" s="113">
        <v>0</v>
      </c>
      <c r="V6327" s="31">
        <v>30000</v>
      </c>
      <c r="W6327" s="32">
        <v>0</v>
      </c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1709</v>
      </c>
      <c r="B6328" s="111" t="s">
        <v>1157</v>
      </c>
      <c r="C6328" s="112" t="s">
        <v>1158</v>
      </c>
      <c r="D6328" s="21">
        <f t="shared" si="146"/>
        <v>270000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>
        <v>30000</v>
      </c>
      <c r="U6328" s="113">
        <v>0</v>
      </c>
      <c r="V6328" s="31">
        <v>30000</v>
      </c>
      <c r="W6328" s="32">
        <v>0</v>
      </c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1709</v>
      </c>
      <c r="B6329" s="111" t="s">
        <v>1159</v>
      </c>
      <c r="C6329" s="112" t="s">
        <v>1160</v>
      </c>
      <c r="D6329" s="21">
        <f t="shared" si="146"/>
        <v>45000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1709</v>
      </c>
      <c r="B6330" s="111" t="s">
        <v>1161</v>
      </c>
      <c r="C6330" s="112" t="s">
        <v>1635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1709</v>
      </c>
      <c r="B6331" s="111" t="s">
        <v>1162</v>
      </c>
      <c r="C6331" s="112" t="s">
        <v>1163</v>
      </c>
      <c r="D6331" s="21">
        <f t="shared" si="146"/>
        <v>29625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>
        <v>29625</v>
      </c>
      <c r="U6331" s="105">
        <v>0</v>
      </c>
      <c r="V6331" s="106">
        <v>0</v>
      </c>
      <c r="W6331" s="107">
        <v>0</v>
      </c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1709</v>
      </c>
      <c r="B6332" s="111" t="s">
        <v>1164</v>
      </c>
      <c r="C6332" s="112" t="s">
        <v>1636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1709</v>
      </c>
      <c r="B6333" s="111" t="s">
        <v>1165</v>
      </c>
      <c r="C6333" s="112" t="s">
        <v>1166</v>
      </c>
      <c r="D6333" s="21">
        <f t="shared" si="146"/>
        <v>268069.40999999997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>
        <v>29785.49</v>
      </c>
      <c r="U6333" s="105">
        <v>0</v>
      </c>
      <c r="V6333" s="106">
        <v>29785.49</v>
      </c>
      <c r="W6333" s="107">
        <v>0</v>
      </c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1709</v>
      </c>
      <c r="B6334" s="111" t="s">
        <v>1167</v>
      </c>
      <c r="C6334" s="112" t="s">
        <v>1637</v>
      </c>
      <c r="D6334" s="21">
        <f t="shared" si="146"/>
        <v>297000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>
        <v>33000</v>
      </c>
      <c r="U6334" s="113">
        <v>0</v>
      </c>
      <c r="V6334" s="31">
        <v>33000</v>
      </c>
      <c r="W6334" s="32">
        <v>0</v>
      </c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1709</v>
      </c>
      <c r="B6335" s="111" t="s">
        <v>1168</v>
      </c>
      <c r="C6335" s="112" t="s">
        <v>1638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1709</v>
      </c>
      <c r="B6336" s="111" t="s">
        <v>1169</v>
      </c>
      <c r="C6336" s="112" t="s">
        <v>1639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1709</v>
      </c>
      <c r="B6337" s="111" t="s">
        <v>1170</v>
      </c>
      <c r="C6337" s="112" t="s">
        <v>1171</v>
      </c>
      <c r="D6337" s="21">
        <f t="shared" si="146"/>
        <v>99999.99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>
        <v>11111.11</v>
      </c>
      <c r="U6337" s="105">
        <v>0</v>
      </c>
      <c r="V6337" s="106">
        <v>11111.11</v>
      </c>
      <c r="W6337" s="107">
        <v>0</v>
      </c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1709</v>
      </c>
      <c r="B6338" s="111" t="s">
        <v>1172</v>
      </c>
      <c r="C6338" s="112" t="s">
        <v>1640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1709</v>
      </c>
      <c r="B6339" s="111" t="s">
        <v>1173</v>
      </c>
      <c r="C6339" s="112" t="s">
        <v>1641</v>
      </c>
      <c r="D6339" s="21">
        <f t="shared" si="146"/>
        <v>122249.88000000003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>
        <v>13583.32</v>
      </c>
      <c r="U6339" s="113">
        <v>0</v>
      </c>
      <c r="V6339" s="31">
        <v>13583.32</v>
      </c>
      <c r="W6339" s="32">
        <v>0</v>
      </c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1709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1709</v>
      </c>
      <c r="B6341" s="111" t="s">
        <v>1176</v>
      </c>
      <c r="C6341" s="112" t="s">
        <v>1177</v>
      </c>
      <c r="D6341" s="21">
        <f t="shared" si="146"/>
        <v>45000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>
        <v>5000</v>
      </c>
      <c r="U6341" s="113">
        <v>0</v>
      </c>
      <c r="V6341" s="31">
        <v>5000</v>
      </c>
      <c r="W6341" s="32">
        <v>0</v>
      </c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1709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1709</v>
      </c>
      <c r="B6343" s="111" t="s">
        <v>1180</v>
      </c>
      <c r="C6343" s="112" t="s">
        <v>1181</v>
      </c>
      <c r="D6343" s="21">
        <f t="shared" si="146"/>
        <v>98900.38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0.4</v>
      </c>
      <c r="W6343" s="32">
        <v>0</v>
      </c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1709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1709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1709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1709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1709</v>
      </c>
      <c r="B6348" s="111" t="s">
        <v>1190</v>
      </c>
      <c r="C6348" s="112" t="s">
        <v>1191</v>
      </c>
      <c r="D6348" s="21">
        <f t="shared" si="146"/>
        <v>314191.06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>
        <v>53362.5</v>
      </c>
      <c r="U6348" s="113">
        <v>0</v>
      </c>
      <c r="V6348" s="31">
        <v>57598.61</v>
      </c>
      <c r="W6348" s="32">
        <v>0</v>
      </c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1709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1709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1709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1709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1709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1709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1709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1709</v>
      </c>
      <c r="B6356" s="111" t="s">
        <v>1206</v>
      </c>
      <c r="C6356" s="112" t="s">
        <v>1207</v>
      </c>
      <c r="D6356" s="21">
        <f t="shared" si="146"/>
        <v>835.56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>
        <v>835.56</v>
      </c>
      <c r="W6356" s="32">
        <v>0</v>
      </c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1709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1709</v>
      </c>
      <c r="B6358" s="111" t="s">
        <v>1210</v>
      </c>
      <c r="C6358" s="112" t="s">
        <v>1642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1709</v>
      </c>
      <c r="B6359" s="111" t="s">
        <v>1211</v>
      </c>
      <c r="C6359" s="112" t="s">
        <v>1212</v>
      </c>
      <c r="D6359" s="21">
        <f t="shared" si="146"/>
        <v>233246.97000000003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>
        <v>25916.33</v>
      </c>
      <c r="U6359" s="105">
        <v>0</v>
      </c>
      <c r="V6359" s="106">
        <v>25916.33</v>
      </c>
      <c r="W6359" s="107">
        <v>0</v>
      </c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1709</v>
      </c>
      <c r="B6360" s="111" t="s">
        <v>1213</v>
      </c>
      <c r="C6360" s="112" t="s">
        <v>1214</v>
      </c>
      <c r="D6360" s="21">
        <f t="shared" si="146"/>
        <v>117784.17000000001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>
        <v>13087.13</v>
      </c>
      <c r="U6360" s="105">
        <v>0</v>
      </c>
      <c r="V6360" s="106">
        <v>13087.13</v>
      </c>
      <c r="W6360" s="107">
        <v>0</v>
      </c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1709</v>
      </c>
      <c r="B6361" s="111" t="s">
        <v>1215</v>
      </c>
      <c r="C6361" s="112" t="s">
        <v>1216</v>
      </c>
      <c r="D6361" s="21">
        <f t="shared" si="146"/>
        <v>100025.81999999998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>
        <v>11113.98</v>
      </c>
      <c r="U6361" s="113">
        <v>0</v>
      </c>
      <c r="V6361" s="31">
        <v>11113.98</v>
      </c>
      <c r="W6361" s="32">
        <v>0</v>
      </c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1709</v>
      </c>
      <c r="B6362" s="111" t="s">
        <v>1217</v>
      </c>
      <c r="C6362" s="112" t="s">
        <v>1218</v>
      </c>
      <c r="D6362" s="21">
        <f t="shared" si="146"/>
        <v>85462.42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>
        <v>9495.83</v>
      </c>
      <c r="U6362" s="105">
        <v>0</v>
      </c>
      <c r="V6362" s="106">
        <v>9495.7800000000007</v>
      </c>
      <c r="W6362" s="107">
        <v>0</v>
      </c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1709</v>
      </c>
      <c r="B6363" s="111" t="s">
        <v>1219</v>
      </c>
      <c r="C6363" s="112" t="s">
        <v>1220</v>
      </c>
      <c r="D6363" s="21">
        <f t="shared" si="146"/>
        <v>48364.83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>
        <v>5373.87</v>
      </c>
      <c r="U6363" s="105">
        <v>0</v>
      </c>
      <c r="V6363" s="106">
        <v>5373.87</v>
      </c>
      <c r="W6363" s="107">
        <v>0</v>
      </c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1709</v>
      </c>
      <c r="B6364" s="111" t="s">
        <v>1221</v>
      </c>
      <c r="C6364" s="112" t="s">
        <v>1222</v>
      </c>
      <c r="D6364" s="21">
        <f t="shared" si="146"/>
        <v>3875.04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>
        <v>430.56</v>
      </c>
      <c r="U6364" s="105">
        <v>0</v>
      </c>
      <c r="V6364" s="106">
        <v>430.56</v>
      </c>
      <c r="W6364" s="107">
        <v>0</v>
      </c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1709</v>
      </c>
      <c r="B6365" s="111" t="s">
        <v>1223</v>
      </c>
      <c r="C6365" s="112" t="s">
        <v>1224</v>
      </c>
      <c r="D6365" s="21">
        <f t="shared" si="146"/>
        <v>5169.24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>
        <v>574.36</v>
      </c>
      <c r="U6365" s="113">
        <v>0</v>
      </c>
      <c r="V6365" s="31">
        <v>574.36</v>
      </c>
      <c r="W6365" s="32">
        <v>0</v>
      </c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1709</v>
      </c>
      <c r="B6366" s="111" t="s">
        <v>1225</v>
      </c>
      <c r="C6366" s="112" t="s">
        <v>1226</v>
      </c>
      <c r="D6366" s="21">
        <f t="shared" si="146"/>
        <v>20950.740000000002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>
        <v>2327.86</v>
      </c>
      <c r="U6366" s="105">
        <v>0</v>
      </c>
      <c r="V6366" s="106">
        <v>2327.86</v>
      </c>
      <c r="W6366" s="107">
        <v>0</v>
      </c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1709</v>
      </c>
      <c r="B6367" s="111" t="s">
        <v>1227</v>
      </c>
      <c r="C6367" s="112" t="s">
        <v>1228</v>
      </c>
      <c r="D6367" s="21">
        <f t="shared" si="146"/>
        <v>11299.979999999996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>
        <v>522.22</v>
      </c>
      <c r="U6367" s="105">
        <v>0</v>
      </c>
      <c r="V6367" s="106">
        <v>522.22</v>
      </c>
      <c r="W6367" s="107">
        <v>0</v>
      </c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1709</v>
      </c>
      <c r="B6368" s="111" t="s">
        <v>1229</v>
      </c>
      <c r="C6368" s="112" t="s">
        <v>1230</v>
      </c>
      <c r="D6368" s="21">
        <f t="shared" si="146"/>
        <v>172581.38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>
        <v>16504.72</v>
      </c>
      <c r="U6368" s="113">
        <v>0</v>
      </c>
      <c r="V6368" s="31">
        <v>16032.5</v>
      </c>
      <c r="W6368" s="32">
        <v>0</v>
      </c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1709</v>
      </c>
      <c r="B6369" s="111" t="s">
        <v>1231</v>
      </c>
      <c r="C6369" s="112" t="s">
        <v>1232</v>
      </c>
      <c r="D6369" s="21">
        <f t="shared" si="146"/>
        <v>6599.97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>
        <v>733.33</v>
      </c>
      <c r="U6369" s="113">
        <v>0</v>
      </c>
      <c r="V6369" s="31">
        <v>733.33</v>
      </c>
      <c r="W6369" s="32">
        <v>0</v>
      </c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1709</v>
      </c>
      <c r="B6370" s="111" t="s">
        <v>1233</v>
      </c>
      <c r="C6370" s="112" t="s">
        <v>1234</v>
      </c>
      <c r="D6370" s="21">
        <f t="shared" si="146"/>
        <v>58383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>
        <v>6487</v>
      </c>
      <c r="U6370" s="105">
        <v>0</v>
      </c>
      <c r="V6370" s="106">
        <v>6487</v>
      </c>
      <c r="W6370" s="107">
        <v>0</v>
      </c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1709</v>
      </c>
      <c r="B6371" s="111" t="s">
        <v>1235</v>
      </c>
      <c r="C6371" s="112" t="s">
        <v>1236</v>
      </c>
      <c r="D6371" s="21">
        <f t="shared" si="146"/>
        <v>78844.53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>
        <v>9852.17</v>
      </c>
      <c r="U6371" s="105">
        <v>0</v>
      </c>
      <c r="V6371" s="106">
        <v>9852.17</v>
      </c>
      <c r="W6371" s="107">
        <v>0</v>
      </c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1709</v>
      </c>
      <c r="B6372" s="111" t="s">
        <v>1237</v>
      </c>
      <c r="C6372" s="112" t="s">
        <v>1238</v>
      </c>
      <c r="D6372" s="21">
        <f t="shared" si="146"/>
        <v>1800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>
        <v>200</v>
      </c>
      <c r="U6372" s="105">
        <v>0</v>
      </c>
      <c r="V6372" s="106">
        <v>200</v>
      </c>
      <c r="W6372" s="107">
        <v>0</v>
      </c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1709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13140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>
        <v>1460</v>
      </c>
      <c r="U6373" s="113">
        <v>0</v>
      </c>
      <c r="V6373" s="31">
        <v>1460</v>
      </c>
      <c r="W6373" s="32">
        <v>0</v>
      </c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1709</v>
      </c>
      <c r="B6374" s="111" t="s">
        <v>1241</v>
      </c>
      <c r="C6374" s="112" t="s">
        <v>1242</v>
      </c>
      <c r="D6374" s="21">
        <f t="shared" si="148"/>
        <v>1265330.2299999997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>
        <v>140228.32</v>
      </c>
      <c r="U6374" s="105">
        <v>0</v>
      </c>
      <c r="V6374" s="106">
        <v>120876.65</v>
      </c>
      <c r="W6374" s="107">
        <v>0</v>
      </c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1709</v>
      </c>
      <c r="B6375" s="111" t="s">
        <v>1243</v>
      </c>
      <c r="C6375" s="112" t="s">
        <v>1244</v>
      </c>
      <c r="D6375" s="21">
        <f t="shared" si="148"/>
        <v>252722.22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>
        <v>22541.67</v>
      </c>
      <c r="U6375" s="105">
        <v>0</v>
      </c>
      <c r="V6375" s="106">
        <v>28097.22</v>
      </c>
      <c r="W6375" s="107">
        <v>0</v>
      </c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1709</v>
      </c>
      <c r="B6376" s="111" t="s">
        <v>1245</v>
      </c>
      <c r="C6376" s="112" t="s">
        <v>1246</v>
      </c>
      <c r="D6376" s="21">
        <f t="shared" si="148"/>
        <v>163871.26999999996</v>
      </c>
      <c r="E6376" s="24">
        <f t="shared" si="149"/>
        <v>0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>
        <v>17526.18</v>
      </c>
      <c r="U6376" s="113">
        <v>0</v>
      </c>
      <c r="V6376" s="31">
        <v>19000.71</v>
      </c>
      <c r="W6376" s="32">
        <v>0</v>
      </c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1709</v>
      </c>
      <c r="B6377" s="111" t="s">
        <v>1247</v>
      </c>
      <c r="C6377" s="112" t="s">
        <v>1248</v>
      </c>
      <c r="D6377" s="21">
        <f t="shared" si="148"/>
        <v>13500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>
        <v>1500</v>
      </c>
      <c r="U6377" s="113">
        <v>0</v>
      </c>
      <c r="V6377" s="31">
        <v>1500</v>
      </c>
      <c r="W6377" s="32">
        <v>0</v>
      </c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1709</v>
      </c>
      <c r="B6378" s="111" t="s">
        <v>1249</v>
      </c>
      <c r="C6378" s="112" t="s">
        <v>1250</v>
      </c>
      <c r="D6378" s="21">
        <f t="shared" si="148"/>
        <v>12500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>
        <v>2500</v>
      </c>
      <c r="U6378" s="113">
        <v>0</v>
      </c>
      <c r="V6378" s="31">
        <v>2500</v>
      </c>
      <c r="W6378" s="32">
        <v>0</v>
      </c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1709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1709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1709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1709</v>
      </c>
      <c r="B6382" s="111" t="s">
        <v>1643</v>
      </c>
      <c r="C6382" s="112" t="s">
        <v>1644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1709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1709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1709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1709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1709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1709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1709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1709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1709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1709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1709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1709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1709</v>
      </c>
      <c r="B6395" s="111" t="s">
        <v>1645</v>
      </c>
      <c r="C6395" s="112" t="s">
        <v>1646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1709</v>
      </c>
      <c r="B6396" s="111" t="s">
        <v>1281</v>
      </c>
      <c r="C6396" s="112" t="s">
        <v>1282</v>
      </c>
      <c r="D6396" s="21">
        <f t="shared" si="148"/>
        <v>5204528.5200000005</v>
      </c>
      <c r="E6396" s="24">
        <f t="shared" si="149"/>
        <v>5140343.8000000007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>
        <v>65592</v>
      </c>
      <c r="U6396" s="113">
        <v>752928.2</v>
      </c>
      <c r="V6396" s="31">
        <v>64184.72</v>
      </c>
      <c r="W6396" s="32">
        <v>65592</v>
      </c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1709</v>
      </c>
      <c r="B6397" s="111" t="s">
        <v>1283</v>
      </c>
      <c r="C6397" s="112" t="s">
        <v>1647</v>
      </c>
      <c r="D6397" s="21">
        <f t="shared" si="148"/>
        <v>1353073.29</v>
      </c>
      <c r="E6397" s="24">
        <f t="shared" si="149"/>
        <v>1337969.1300000001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>
        <v>15463.68</v>
      </c>
      <c r="U6397" s="105">
        <v>205293.1</v>
      </c>
      <c r="V6397" s="106">
        <v>15104.16</v>
      </c>
      <c r="W6397" s="107">
        <v>15463.68</v>
      </c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1709</v>
      </c>
      <c r="B6398" s="111" t="s">
        <v>1648</v>
      </c>
      <c r="C6398" s="112" t="s">
        <v>1649</v>
      </c>
      <c r="D6398" s="21">
        <f t="shared" si="148"/>
        <v>18039.93</v>
      </c>
      <c r="E6398" s="24">
        <f t="shared" si="149"/>
        <v>10289.49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10289.49</v>
      </c>
      <c r="U6398" s="113">
        <v>0</v>
      </c>
      <c r="V6398" s="31">
        <v>7750.44</v>
      </c>
      <c r="W6398" s="32">
        <v>10289.49</v>
      </c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1709</v>
      </c>
      <c r="B6399" s="111" t="s">
        <v>1650</v>
      </c>
      <c r="C6399" s="112" t="s">
        <v>1651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1709</v>
      </c>
      <c r="B6400" s="111" t="s">
        <v>1284</v>
      </c>
      <c r="C6400" s="112" t="s">
        <v>1285</v>
      </c>
      <c r="D6400" s="21">
        <f t="shared" si="148"/>
        <v>64129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>
        <v>6530</v>
      </c>
      <c r="U6400" s="105">
        <v>0</v>
      </c>
      <c r="V6400" s="106">
        <v>4010</v>
      </c>
      <c r="W6400" s="107">
        <v>0</v>
      </c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1709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1709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1709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1709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1709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1709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1709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1709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1709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1709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1709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1709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1709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1709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1709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1709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1709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1709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1709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1709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1709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1709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1709</v>
      </c>
      <c r="B6423" s="111" t="s">
        <v>1330</v>
      </c>
      <c r="C6423" s="112" t="s">
        <v>1652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1709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1709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1709</v>
      </c>
      <c r="B6426" s="111" t="s">
        <v>1335</v>
      </c>
      <c r="C6426" s="112" t="s">
        <v>1653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1709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1709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1709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1709</v>
      </c>
      <c r="B6430" s="111" t="s">
        <v>1342</v>
      </c>
      <c r="C6430" s="112" t="s">
        <v>1690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1709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1709</v>
      </c>
      <c r="B6432" s="111" t="s">
        <v>1345</v>
      </c>
      <c r="C6432" s="112" t="s">
        <v>1346</v>
      </c>
      <c r="D6432" s="21">
        <f t="shared" si="148"/>
        <v>31770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1709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1709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1709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1709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1709</v>
      </c>
      <c r="B6437" s="111" t="s">
        <v>1355</v>
      </c>
      <c r="C6437" s="112" t="s">
        <v>1654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1709</v>
      </c>
      <c r="B6438" s="111" t="s">
        <v>1356</v>
      </c>
      <c r="C6438" s="112" t="s">
        <v>1655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1709</v>
      </c>
      <c r="B6439" s="111" t="s">
        <v>1357</v>
      </c>
      <c r="C6439" s="112" t="s">
        <v>1656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1709</v>
      </c>
      <c r="B6440" s="111" t="s">
        <v>1358</v>
      </c>
      <c r="C6440" s="112" t="s">
        <v>1657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1709</v>
      </c>
      <c r="B6441" s="111" t="s">
        <v>1359</v>
      </c>
      <c r="C6441" s="112" t="s">
        <v>1658</v>
      </c>
      <c r="D6441" s="21">
        <f t="shared" si="150"/>
        <v>13000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>
        <v>0</v>
      </c>
      <c r="U6441" s="113">
        <v>0</v>
      </c>
      <c r="V6441" s="31">
        <v>0</v>
      </c>
      <c r="W6441" s="32">
        <v>0</v>
      </c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1709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1710</v>
      </c>
      <c r="B6443" s="111" t="s">
        <v>3</v>
      </c>
      <c r="C6443" s="112" t="s">
        <v>4</v>
      </c>
      <c r="D6443" s="21">
        <f t="shared" si="150"/>
        <v>1430732.5</v>
      </c>
      <c r="E6443" s="24">
        <f t="shared" si="151"/>
        <v>1431124.5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>
        <v>121742</v>
      </c>
      <c r="U6443" s="113">
        <v>120762</v>
      </c>
      <c r="V6443" s="31">
        <v>166591</v>
      </c>
      <c r="W6443" s="32">
        <v>167229</v>
      </c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1710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1710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1710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1710</v>
      </c>
      <c r="B6447" s="111" t="s">
        <v>11</v>
      </c>
      <c r="C6447" s="112" t="s">
        <v>1433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1710</v>
      </c>
      <c r="B6448" s="111" t="s">
        <v>12</v>
      </c>
      <c r="C6448" s="112" t="s">
        <v>1434</v>
      </c>
      <c r="D6448" s="21">
        <f t="shared" si="150"/>
        <v>51695</v>
      </c>
      <c r="E6448" s="24">
        <f t="shared" si="151"/>
        <v>83473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>
        <v>13950</v>
      </c>
      <c r="U6448" s="105">
        <v>9950</v>
      </c>
      <c r="V6448" s="106">
        <v>15145</v>
      </c>
      <c r="W6448" s="107">
        <v>0</v>
      </c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1710</v>
      </c>
      <c r="B6449" s="111" t="s">
        <v>1435</v>
      </c>
      <c r="C6449" s="112" t="s">
        <v>1436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1710</v>
      </c>
      <c r="B6450" s="111" t="s">
        <v>1437</v>
      </c>
      <c r="C6450" s="112" t="s">
        <v>1438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1710</v>
      </c>
      <c r="B6451" s="111" t="s">
        <v>13</v>
      </c>
      <c r="C6451" s="112" t="s">
        <v>1439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1710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1710</v>
      </c>
      <c r="B6453" s="111" t="s">
        <v>16</v>
      </c>
      <c r="C6453" s="112" t="s">
        <v>1440</v>
      </c>
      <c r="D6453" s="21">
        <f t="shared" si="150"/>
        <v>2288960.23</v>
      </c>
      <c r="E6453" s="24">
        <f t="shared" si="151"/>
        <v>2269245.23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>
        <v>173292.5</v>
      </c>
      <c r="U6453" s="105">
        <v>165480</v>
      </c>
      <c r="V6453" s="106">
        <v>459875</v>
      </c>
      <c r="W6453" s="107">
        <v>229887.5</v>
      </c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1710</v>
      </c>
      <c r="B6454" s="111" t="s">
        <v>17</v>
      </c>
      <c r="C6454" s="112" t="s">
        <v>1441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1710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1710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1710</v>
      </c>
      <c r="B6457" s="111" t="s">
        <v>22</v>
      </c>
      <c r="C6457" s="112" t="s">
        <v>1442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1710</v>
      </c>
      <c r="B6458" s="111" t="s">
        <v>23</v>
      </c>
      <c r="C6458" s="112" t="s">
        <v>1694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1710</v>
      </c>
      <c r="B6459" s="111" t="s">
        <v>24</v>
      </c>
      <c r="C6459" s="112" t="s">
        <v>1443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1710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1710</v>
      </c>
      <c r="B6461" s="111" t="s">
        <v>27</v>
      </c>
      <c r="C6461" s="112" t="s">
        <v>1444</v>
      </c>
      <c r="D6461" s="21">
        <f t="shared" si="150"/>
        <v>82780395.900000006</v>
      </c>
      <c r="E6461" s="24">
        <f t="shared" si="151"/>
        <v>80619298.439999998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>
        <v>3327537.97</v>
      </c>
      <c r="U6461" s="105">
        <v>6416515.0700000003</v>
      </c>
      <c r="V6461" s="106">
        <v>937986.04</v>
      </c>
      <c r="W6461" s="107">
        <v>4038708.22</v>
      </c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1710</v>
      </c>
      <c r="B6462" s="111" t="s">
        <v>28</v>
      </c>
      <c r="C6462" s="112" t="s">
        <v>1445</v>
      </c>
      <c r="D6462" s="21">
        <f t="shared" si="150"/>
        <v>22453971.869999997</v>
      </c>
      <c r="E6462" s="24">
        <f t="shared" si="151"/>
        <v>22697984.860000003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>
        <v>561800</v>
      </c>
      <c r="U6462" s="105">
        <v>2330771.1</v>
      </c>
      <c r="V6462" s="106">
        <v>0</v>
      </c>
      <c r="W6462" s="107">
        <v>781180.44</v>
      </c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1710</v>
      </c>
      <c r="B6463" s="111" t="s">
        <v>29</v>
      </c>
      <c r="C6463" s="112" t="s">
        <v>1446</v>
      </c>
      <c r="D6463" s="21">
        <f t="shared" si="150"/>
        <v>168240.09</v>
      </c>
      <c r="E6463" s="24">
        <f t="shared" si="151"/>
        <v>110153.27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>
        <v>138240.09</v>
      </c>
      <c r="U6463" s="105">
        <v>0</v>
      </c>
      <c r="V6463" s="106">
        <v>30000</v>
      </c>
      <c r="W6463" s="107">
        <v>0</v>
      </c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1710</v>
      </c>
      <c r="B6464" s="111" t="s">
        <v>30</v>
      </c>
      <c r="C6464" s="112" t="s">
        <v>1447</v>
      </c>
      <c r="D6464" s="21">
        <f t="shared" si="150"/>
        <v>2430745.6999999997</v>
      </c>
      <c r="E6464" s="24">
        <f t="shared" si="151"/>
        <v>3527608.08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>
        <v>0</v>
      </c>
      <c r="U6464" s="113">
        <v>963921.36</v>
      </c>
      <c r="V6464" s="31">
        <v>0</v>
      </c>
      <c r="W6464" s="32">
        <v>127965.23</v>
      </c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1710</v>
      </c>
      <c r="B6465" s="111" t="s">
        <v>31</v>
      </c>
      <c r="C6465" s="112" t="s">
        <v>1659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1710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1710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1710</v>
      </c>
      <c r="B6468" s="111" t="s">
        <v>36</v>
      </c>
      <c r="C6468" s="112" t="s">
        <v>1448</v>
      </c>
      <c r="D6468" s="21">
        <f t="shared" si="150"/>
        <v>1696246</v>
      </c>
      <c r="E6468" s="24">
        <f t="shared" si="151"/>
        <v>1536296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>
        <v>160700</v>
      </c>
      <c r="U6468" s="105">
        <v>183196</v>
      </c>
      <c r="V6468" s="106">
        <v>160700</v>
      </c>
      <c r="W6468" s="107">
        <v>188000</v>
      </c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1710</v>
      </c>
      <c r="B6469" s="111" t="s">
        <v>37</v>
      </c>
      <c r="C6469" s="112" t="s">
        <v>1449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1710</v>
      </c>
      <c r="B6470" s="111" t="s">
        <v>38</v>
      </c>
      <c r="C6470" s="112" t="s">
        <v>1450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1710</v>
      </c>
      <c r="B6471" s="111" t="s">
        <v>39</v>
      </c>
      <c r="C6471" s="112" t="s">
        <v>1451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1710</v>
      </c>
      <c r="B6472" s="111" t="s">
        <v>40</v>
      </c>
      <c r="C6472" s="112" t="s">
        <v>1452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1710</v>
      </c>
      <c r="B6473" s="111" t="s">
        <v>1453</v>
      </c>
      <c r="C6473" s="112" t="s">
        <v>56</v>
      </c>
      <c r="D6473" s="21">
        <f t="shared" si="150"/>
        <v>8970</v>
      </c>
      <c r="E6473" s="24">
        <f t="shared" si="151"/>
        <v>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>
        <v>0</v>
      </c>
      <c r="U6473" s="105">
        <v>0</v>
      </c>
      <c r="V6473" s="106">
        <v>0</v>
      </c>
      <c r="W6473" s="107">
        <v>0</v>
      </c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1710</v>
      </c>
      <c r="B6474" s="111" t="s">
        <v>1454</v>
      </c>
      <c r="C6474" s="112" t="s">
        <v>58</v>
      </c>
      <c r="D6474" s="21">
        <f t="shared" si="150"/>
        <v>63820</v>
      </c>
      <c r="E6474" s="24">
        <f t="shared" si="151"/>
        <v>1580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>
        <v>4060</v>
      </c>
      <c r="U6474" s="105">
        <v>1580</v>
      </c>
      <c r="V6474" s="106">
        <v>0</v>
      </c>
      <c r="W6474" s="107">
        <v>0</v>
      </c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1710</v>
      </c>
      <c r="B6475" s="111" t="s">
        <v>1455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1710</v>
      </c>
      <c r="B6476" s="111" t="s">
        <v>1456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1710</v>
      </c>
      <c r="B6477" s="111" t="s">
        <v>1457</v>
      </c>
      <c r="C6477" s="112" t="s">
        <v>1458</v>
      </c>
      <c r="D6477" s="21">
        <f t="shared" si="150"/>
        <v>72800</v>
      </c>
      <c r="E6477" s="24">
        <f t="shared" si="151"/>
        <v>58200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>
        <v>20100</v>
      </c>
      <c r="U6477" s="105">
        <v>14800</v>
      </c>
      <c r="V6477" s="106">
        <v>12600</v>
      </c>
      <c r="W6477" s="107">
        <v>5350</v>
      </c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1710</v>
      </c>
      <c r="B6478" s="111" t="s">
        <v>1459</v>
      </c>
      <c r="C6478" s="112" t="s">
        <v>67</v>
      </c>
      <c r="D6478" s="21">
        <f t="shared" si="150"/>
        <v>18474089.5</v>
      </c>
      <c r="E6478" s="24">
        <f t="shared" si="151"/>
        <v>18474089.5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>
        <v>2177238.5</v>
      </c>
      <c r="U6478" s="113">
        <v>2177238.5</v>
      </c>
      <c r="V6478" s="31">
        <v>2187852</v>
      </c>
      <c r="W6478" s="32">
        <v>2187852</v>
      </c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1710</v>
      </c>
      <c r="B6479" s="111" t="s">
        <v>1460</v>
      </c>
      <c r="C6479" s="112" t="s">
        <v>1461</v>
      </c>
      <c r="D6479" s="21">
        <f t="shared" si="150"/>
        <v>10533692.25</v>
      </c>
      <c r="E6479" s="24">
        <f t="shared" si="151"/>
        <v>5121089.47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>
        <v>1129270</v>
      </c>
      <c r="U6479" s="105">
        <v>1707461.13</v>
      </c>
      <c r="V6479" s="106">
        <v>1455265.5</v>
      </c>
      <c r="W6479" s="107">
        <v>83482.37</v>
      </c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1710</v>
      </c>
      <c r="B6480" s="111" t="s">
        <v>1462</v>
      </c>
      <c r="C6480" s="112" t="s">
        <v>1463</v>
      </c>
      <c r="D6480" s="21">
        <f t="shared" si="150"/>
        <v>64521</v>
      </c>
      <c r="E6480" s="24">
        <f t="shared" si="151"/>
        <v>85188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>
        <v>9476</v>
      </c>
      <c r="U6480" s="105">
        <v>0</v>
      </c>
      <c r="V6480" s="106">
        <v>3720.5</v>
      </c>
      <c r="W6480" s="107">
        <v>0</v>
      </c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1710</v>
      </c>
      <c r="B6481" s="111" t="s">
        <v>1464</v>
      </c>
      <c r="C6481" s="112" t="s">
        <v>1465</v>
      </c>
      <c r="D6481" s="21">
        <f t="shared" si="150"/>
        <v>19544.5</v>
      </c>
      <c r="E6481" s="24">
        <f t="shared" si="151"/>
        <v>47035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>
        <v>0</v>
      </c>
      <c r="U6481" s="113">
        <v>47035</v>
      </c>
      <c r="V6481" s="31">
        <v>19544.5</v>
      </c>
      <c r="W6481" s="32">
        <v>0</v>
      </c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1710</v>
      </c>
      <c r="B6482" s="111" t="s">
        <v>1466</v>
      </c>
      <c r="C6482" s="112" t="s">
        <v>68</v>
      </c>
      <c r="D6482" s="21">
        <f t="shared" si="150"/>
        <v>1767845.5</v>
      </c>
      <c r="E6482" s="24">
        <f t="shared" si="151"/>
        <v>1767845.5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>
        <v>83687</v>
      </c>
      <c r="U6482" s="105">
        <v>83687</v>
      </c>
      <c r="V6482" s="106">
        <v>186729</v>
      </c>
      <c r="W6482" s="107">
        <v>186729</v>
      </c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1710</v>
      </c>
      <c r="B6483" s="111" t="s">
        <v>1467</v>
      </c>
      <c r="C6483" s="112" t="s">
        <v>1468</v>
      </c>
      <c r="D6483" s="21">
        <f t="shared" si="150"/>
        <v>272536.5</v>
      </c>
      <c r="E6483" s="24">
        <f t="shared" si="151"/>
        <v>253156.12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>
        <v>24580.25</v>
      </c>
      <c r="U6483" s="113">
        <v>69521</v>
      </c>
      <c r="V6483" s="31">
        <v>29870</v>
      </c>
      <c r="W6483" s="32">
        <v>0</v>
      </c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1710</v>
      </c>
      <c r="B6484" s="111" t="s">
        <v>1469</v>
      </c>
      <c r="C6484" s="112" t="s">
        <v>1470</v>
      </c>
      <c r="D6484" s="21">
        <f t="shared" si="150"/>
        <v>13938</v>
      </c>
      <c r="E6484" s="24">
        <f t="shared" si="151"/>
        <v>13339.9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>
        <v>5900</v>
      </c>
      <c r="U6484" s="113">
        <v>5900</v>
      </c>
      <c r="V6484" s="31">
        <v>0</v>
      </c>
      <c r="W6484" s="32">
        <v>1.9</v>
      </c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1710</v>
      </c>
      <c r="B6485" s="111" t="s">
        <v>1471</v>
      </c>
      <c r="C6485" s="112" t="s">
        <v>1472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1710</v>
      </c>
      <c r="B6486" s="111" t="s">
        <v>1473</v>
      </c>
      <c r="C6486" s="112" t="s">
        <v>1474</v>
      </c>
      <c r="D6486" s="21">
        <f t="shared" si="150"/>
        <v>6600</v>
      </c>
      <c r="E6486" s="24">
        <f t="shared" si="151"/>
        <v>6600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>
        <v>200</v>
      </c>
      <c r="U6486" s="113">
        <v>200</v>
      </c>
      <c r="V6486" s="31">
        <v>6400</v>
      </c>
      <c r="W6486" s="32">
        <v>6400</v>
      </c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1710</v>
      </c>
      <c r="B6487" s="111" t="s">
        <v>1475</v>
      </c>
      <c r="C6487" s="112" t="s">
        <v>1476</v>
      </c>
      <c r="D6487" s="21">
        <f t="shared" si="150"/>
        <v>24478.61</v>
      </c>
      <c r="E6487" s="24">
        <f t="shared" si="151"/>
        <v>24478.61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>
        <v>1968.73</v>
      </c>
      <c r="U6487" s="113">
        <v>1968.73</v>
      </c>
      <c r="V6487" s="31">
        <v>22509.88</v>
      </c>
      <c r="W6487" s="32">
        <v>22509.88</v>
      </c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1710</v>
      </c>
      <c r="B6488" s="111" t="s">
        <v>1477</v>
      </c>
      <c r="C6488" s="112" t="s">
        <v>1478</v>
      </c>
      <c r="D6488" s="21">
        <f t="shared" si="150"/>
        <v>559822.5</v>
      </c>
      <c r="E6488" s="24">
        <f t="shared" si="151"/>
        <v>448792.13000000006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>
        <v>88628.5</v>
      </c>
      <c r="U6488" s="113">
        <v>151652.13</v>
      </c>
      <c r="V6488" s="31">
        <v>67125</v>
      </c>
      <c r="W6488" s="32">
        <v>35613.19</v>
      </c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1710</v>
      </c>
      <c r="B6489" s="111" t="s">
        <v>1479</v>
      </c>
      <c r="C6489" s="112" t="s">
        <v>1480</v>
      </c>
      <c r="D6489" s="21">
        <f t="shared" si="150"/>
        <v>142918.5</v>
      </c>
      <c r="E6489" s="24">
        <f t="shared" si="151"/>
        <v>85855.37000000001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>
        <v>2003</v>
      </c>
      <c r="U6489" s="105">
        <v>21847.34</v>
      </c>
      <c r="V6489" s="106">
        <v>21242</v>
      </c>
      <c r="W6489" s="107">
        <v>13959.55</v>
      </c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1710</v>
      </c>
      <c r="B6490" s="111" t="s">
        <v>1481</v>
      </c>
      <c r="C6490" s="112" t="s">
        <v>1482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1710</v>
      </c>
      <c r="B6491" s="111" t="s">
        <v>1483</v>
      </c>
      <c r="C6491" s="112" t="s">
        <v>1484</v>
      </c>
      <c r="D6491" s="21">
        <f t="shared" si="150"/>
        <v>179965.5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>
        <v>0</v>
      </c>
      <c r="U6491" s="105">
        <v>0</v>
      </c>
      <c r="V6491" s="106">
        <v>117282.5</v>
      </c>
      <c r="W6491" s="107">
        <v>0</v>
      </c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1710</v>
      </c>
      <c r="B6492" s="111" t="s">
        <v>1485</v>
      </c>
      <c r="C6492" s="112" t="s">
        <v>1486</v>
      </c>
      <c r="D6492" s="21">
        <f t="shared" si="150"/>
        <v>65257</v>
      </c>
      <c r="E6492" s="24">
        <f t="shared" si="151"/>
        <v>41638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>
        <v>4874</v>
      </c>
      <c r="U6492" s="105">
        <v>5265</v>
      </c>
      <c r="V6492" s="106">
        <v>5537</v>
      </c>
      <c r="W6492" s="107">
        <v>0</v>
      </c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1710</v>
      </c>
      <c r="B6493" s="111" t="s">
        <v>1487</v>
      </c>
      <c r="C6493" s="112" t="s">
        <v>70</v>
      </c>
      <c r="D6493" s="21">
        <f t="shared" si="150"/>
        <v>81059.5</v>
      </c>
      <c r="E6493" s="24">
        <f t="shared" si="151"/>
        <v>94838.5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>
        <v>146.25</v>
      </c>
      <c r="U6493" s="113">
        <v>16182.5</v>
      </c>
      <c r="V6493" s="31">
        <v>10349.5</v>
      </c>
      <c r="W6493" s="32">
        <v>10349.5</v>
      </c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1710</v>
      </c>
      <c r="B6494" s="111" t="s">
        <v>1488</v>
      </c>
      <c r="C6494" s="112" t="s">
        <v>1489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1710</v>
      </c>
      <c r="B6495" s="111" t="s">
        <v>1490</v>
      </c>
      <c r="C6495" s="112" t="s">
        <v>1491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1710</v>
      </c>
      <c r="B6496" s="111" t="s">
        <v>1492</v>
      </c>
      <c r="C6496" s="112" t="s">
        <v>71</v>
      </c>
      <c r="D6496" s="21">
        <f t="shared" si="150"/>
        <v>1577971.25</v>
      </c>
      <c r="E6496" s="24">
        <f t="shared" si="151"/>
        <v>1119921.5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>
        <v>177607</v>
      </c>
      <c r="U6496" s="113">
        <v>59483</v>
      </c>
      <c r="V6496" s="31">
        <v>169207</v>
      </c>
      <c r="W6496" s="32">
        <v>226385</v>
      </c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1710</v>
      </c>
      <c r="B6497" s="111" t="s">
        <v>1493</v>
      </c>
      <c r="C6497" s="112" t="s">
        <v>1494</v>
      </c>
      <c r="D6497" s="21">
        <f t="shared" si="150"/>
        <v>551238</v>
      </c>
      <c r="E6497" s="24">
        <f t="shared" si="151"/>
        <v>303519.24000000005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>
        <v>21021</v>
      </c>
      <c r="U6497" s="113">
        <v>0</v>
      </c>
      <c r="V6497" s="31">
        <v>51312.5</v>
      </c>
      <c r="W6497" s="32">
        <v>32490.65</v>
      </c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1710</v>
      </c>
      <c r="B6498" s="111" t="s">
        <v>1495</v>
      </c>
      <c r="C6498" s="112" t="s">
        <v>1496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1710</v>
      </c>
      <c r="B6499" s="111" t="s">
        <v>1497</v>
      </c>
      <c r="C6499" s="112" t="s">
        <v>1498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1710</v>
      </c>
      <c r="B6500" s="111" t="s">
        <v>1499</v>
      </c>
      <c r="C6500" s="112" t="s">
        <v>1500</v>
      </c>
      <c r="D6500" s="21">
        <f t="shared" si="150"/>
        <v>10487.5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>
        <v>2822.5</v>
      </c>
      <c r="U6500" s="105">
        <v>0</v>
      </c>
      <c r="V6500" s="106">
        <v>1519.5</v>
      </c>
      <c r="W6500" s="107">
        <v>0</v>
      </c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1710</v>
      </c>
      <c r="B6501" s="111" t="s">
        <v>1501</v>
      </c>
      <c r="C6501" s="112" t="s">
        <v>1502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1710</v>
      </c>
      <c r="B6502" s="111" t="s">
        <v>1503</v>
      </c>
      <c r="C6502" s="112" t="s">
        <v>1660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1710</v>
      </c>
      <c r="B6503" s="111" t="s">
        <v>1504</v>
      </c>
      <c r="C6503" s="112" t="s">
        <v>1505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1710</v>
      </c>
      <c r="B6504" s="111" t="s">
        <v>1506</v>
      </c>
      <c r="C6504" s="112" t="s">
        <v>1507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1710</v>
      </c>
      <c r="B6505" s="111" t="s">
        <v>1508</v>
      </c>
      <c r="C6505" s="112" t="s">
        <v>1509</v>
      </c>
      <c r="D6505" s="21">
        <f t="shared" si="152"/>
        <v>4621.5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>
        <v>0</v>
      </c>
      <c r="U6505" s="113">
        <v>0</v>
      </c>
      <c r="V6505" s="31">
        <v>50</v>
      </c>
      <c r="W6505" s="32">
        <v>0</v>
      </c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1710</v>
      </c>
      <c r="B6506" s="111" t="s">
        <v>1510</v>
      </c>
      <c r="C6506" s="112" t="s">
        <v>1511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1710</v>
      </c>
      <c r="B6507" s="111" t="s">
        <v>1512</v>
      </c>
      <c r="C6507" s="112" t="s">
        <v>1513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>
        <v>0</v>
      </c>
      <c r="U6507" s="113">
        <v>0</v>
      </c>
      <c r="V6507" s="31">
        <v>0</v>
      </c>
      <c r="W6507" s="32">
        <v>0</v>
      </c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1710</v>
      </c>
      <c r="B6508" s="111" t="s">
        <v>1514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1710</v>
      </c>
      <c r="B6509" s="111" t="s">
        <v>1515</v>
      </c>
      <c r="C6509" s="112" t="s">
        <v>1516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>
        <v>0</v>
      </c>
      <c r="U6509" s="113">
        <v>0</v>
      </c>
      <c r="V6509" s="31">
        <v>0</v>
      </c>
      <c r="W6509" s="32">
        <v>0</v>
      </c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1710</v>
      </c>
      <c r="B6510" s="111" t="s">
        <v>1517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1710</v>
      </c>
      <c r="B6511" s="111" t="s">
        <v>1518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1710</v>
      </c>
      <c r="B6512" s="111" t="s">
        <v>1519</v>
      </c>
      <c r="C6512" s="112" t="s">
        <v>1520</v>
      </c>
      <c r="D6512" s="21">
        <f t="shared" si="152"/>
        <v>389848.75</v>
      </c>
      <c r="E6512" s="24">
        <f t="shared" si="153"/>
        <v>165781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>
        <v>32316.5</v>
      </c>
      <c r="U6512" s="105">
        <v>23864</v>
      </c>
      <c r="V6512" s="106">
        <v>37241</v>
      </c>
      <c r="W6512" s="107">
        <v>18150</v>
      </c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1710</v>
      </c>
      <c r="B6513" s="111" t="s">
        <v>1521</v>
      </c>
      <c r="C6513" s="112" t="s">
        <v>1522</v>
      </c>
      <c r="D6513" s="21">
        <f t="shared" si="152"/>
        <v>591950.5</v>
      </c>
      <c r="E6513" s="24">
        <f t="shared" si="153"/>
        <v>42856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>
        <v>40203</v>
      </c>
      <c r="U6513" s="105">
        <v>500</v>
      </c>
      <c r="V6513" s="106">
        <v>89053.5</v>
      </c>
      <c r="W6513" s="107">
        <v>0</v>
      </c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1710</v>
      </c>
      <c r="B6514" s="111" t="s">
        <v>1523</v>
      </c>
      <c r="C6514" s="112" t="s">
        <v>1524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1710</v>
      </c>
      <c r="B6515" s="111" t="s">
        <v>1525</v>
      </c>
      <c r="C6515" s="112" t="s">
        <v>1526</v>
      </c>
      <c r="D6515" s="21">
        <f t="shared" si="152"/>
        <v>21588</v>
      </c>
      <c r="E6515" s="24">
        <f t="shared" si="153"/>
        <v>40949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>
        <v>15659</v>
      </c>
      <c r="U6515" s="105">
        <v>15659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1710</v>
      </c>
      <c r="B6516" s="111" t="s">
        <v>1527</v>
      </c>
      <c r="C6516" s="112" t="s">
        <v>1528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1710</v>
      </c>
      <c r="B6517" s="111" t="s">
        <v>1529</v>
      </c>
      <c r="C6517" s="112" t="s">
        <v>1530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1710</v>
      </c>
      <c r="B6518" s="111" t="s">
        <v>1531</v>
      </c>
      <c r="C6518" s="112" t="s">
        <v>69</v>
      </c>
      <c r="D6518" s="21">
        <f t="shared" si="152"/>
        <v>73955.5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>
        <v>48657.5</v>
      </c>
      <c r="U6518" s="105">
        <v>0</v>
      </c>
      <c r="V6518" s="106">
        <v>4992</v>
      </c>
      <c r="W6518" s="107">
        <v>0</v>
      </c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1710</v>
      </c>
      <c r="B6519" s="111" t="s">
        <v>1532</v>
      </c>
      <c r="C6519" s="112" t="s">
        <v>1533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1710</v>
      </c>
      <c r="B6520" s="111" t="s">
        <v>1534</v>
      </c>
      <c r="C6520" s="112" t="s">
        <v>1535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1710</v>
      </c>
      <c r="B6521" s="111" t="s">
        <v>1536</v>
      </c>
      <c r="C6521" s="112" t="s">
        <v>1537</v>
      </c>
      <c r="D6521" s="21">
        <f t="shared" si="152"/>
        <v>185176.5</v>
      </c>
      <c r="E6521" s="24">
        <f t="shared" si="153"/>
        <v>208924.5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>
        <v>65835.5</v>
      </c>
      <c r="U6521" s="105">
        <v>30026</v>
      </c>
      <c r="V6521" s="106">
        <v>22360</v>
      </c>
      <c r="W6521" s="107">
        <v>47679.5</v>
      </c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1710</v>
      </c>
      <c r="B6522" s="111" t="s">
        <v>1538</v>
      </c>
      <c r="C6522" s="112" t="s">
        <v>1539</v>
      </c>
      <c r="D6522" s="21">
        <f t="shared" si="152"/>
        <v>193654</v>
      </c>
      <c r="E6522" s="24">
        <f t="shared" si="153"/>
        <v>177290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>
        <v>40522</v>
      </c>
      <c r="U6522" s="105">
        <v>30921</v>
      </c>
      <c r="V6522" s="106">
        <v>12277</v>
      </c>
      <c r="W6522" s="107">
        <v>38635</v>
      </c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1710</v>
      </c>
      <c r="B6523" s="111" t="s">
        <v>1540</v>
      </c>
      <c r="C6523" s="112" t="s">
        <v>1541</v>
      </c>
      <c r="D6523" s="21">
        <f t="shared" si="152"/>
        <v>314440</v>
      </c>
      <c r="E6523" s="24">
        <f t="shared" si="153"/>
        <v>269162.5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>
        <v>37239</v>
      </c>
      <c r="U6523" s="105">
        <v>85257</v>
      </c>
      <c r="V6523" s="106">
        <v>37060.5</v>
      </c>
      <c r="W6523" s="107">
        <v>0</v>
      </c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1710</v>
      </c>
      <c r="B6524" s="111" t="s">
        <v>1542</v>
      </c>
      <c r="C6524" s="112" t="s">
        <v>1543</v>
      </c>
      <c r="D6524" s="21">
        <f t="shared" si="152"/>
        <v>211232.5</v>
      </c>
      <c r="E6524" s="24">
        <f t="shared" si="153"/>
        <v>150411.74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>
        <v>11256.5</v>
      </c>
      <c r="U6524" s="105">
        <v>94839.23</v>
      </c>
      <c r="V6524" s="106">
        <v>6003.5</v>
      </c>
      <c r="W6524" s="107">
        <v>0</v>
      </c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1710</v>
      </c>
      <c r="B6525" s="111" t="s">
        <v>1544</v>
      </c>
      <c r="C6525" s="112" t="s">
        <v>1545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1710</v>
      </c>
      <c r="B6526" s="111" t="s">
        <v>1546</v>
      </c>
      <c r="C6526" s="112" t="s">
        <v>1547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1710</v>
      </c>
      <c r="B6527" s="111" t="s">
        <v>41</v>
      </c>
      <c r="C6527" s="112" t="s">
        <v>1548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1710</v>
      </c>
      <c r="B6528" s="111" t="s">
        <v>42</v>
      </c>
      <c r="C6528" s="112" t="s">
        <v>1549</v>
      </c>
      <c r="D6528" s="21">
        <f t="shared" si="152"/>
        <v>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1710</v>
      </c>
      <c r="B6529" s="111" t="s">
        <v>43</v>
      </c>
      <c r="C6529" s="112" t="s">
        <v>44</v>
      </c>
      <c r="D6529" s="21">
        <f t="shared" si="152"/>
        <v>2326965.5</v>
      </c>
      <c r="E6529" s="24">
        <f t="shared" si="153"/>
        <v>1862762.23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>
        <v>376862.5</v>
      </c>
      <c r="U6529" s="105">
        <v>146092.5</v>
      </c>
      <c r="V6529" s="106">
        <v>337750</v>
      </c>
      <c r="W6529" s="107">
        <v>392750</v>
      </c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1710</v>
      </c>
      <c r="B6530" s="111" t="s">
        <v>45</v>
      </c>
      <c r="C6530" s="112" t="s">
        <v>1550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1710</v>
      </c>
      <c r="B6531" s="111" t="s">
        <v>46</v>
      </c>
      <c r="C6531" s="112" t="s">
        <v>1551</v>
      </c>
      <c r="D6531" s="21">
        <f t="shared" si="152"/>
        <v>0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>
        <v>0</v>
      </c>
      <c r="U6531" s="105">
        <v>0</v>
      </c>
      <c r="V6531" s="106">
        <v>0</v>
      </c>
      <c r="W6531" s="107">
        <v>0</v>
      </c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1710</v>
      </c>
      <c r="B6532" s="111" t="s">
        <v>47</v>
      </c>
      <c r="C6532" s="112" t="s">
        <v>1552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1710</v>
      </c>
      <c r="B6533" s="111" t="s">
        <v>48</v>
      </c>
      <c r="C6533" s="112" t="s">
        <v>1553</v>
      </c>
      <c r="D6533" s="21">
        <f t="shared" si="152"/>
        <v>114279.73</v>
      </c>
      <c r="E6533" s="24">
        <f t="shared" si="153"/>
        <v>0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>
        <v>113288.73</v>
      </c>
      <c r="U6533" s="113">
        <v>0</v>
      </c>
      <c r="V6533" s="31">
        <v>991</v>
      </c>
      <c r="W6533" s="32">
        <v>0</v>
      </c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1710</v>
      </c>
      <c r="B6534" s="111" t="s">
        <v>49</v>
      </c>
      <c r="C6534" s="112" t="s">
        <v>1554</v>
      </c>
      <c r="D6534" s="21">
        <f t="shared" si="152"/>
        <v>14724</v>
      </c>
      <c r="E6534" s="24">
        <f t="shared" si="153"/>
        <v>14313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>
        <v>2180</v>
      </c>
      <c r="U6534" s="113">
        <v>872</v>
      </c>
      <c r="V6534" s="31">
        <v>872</v>
      </c>
      <c r="W6534" s="32">
        <v>872</v>
      </c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1710</v>
      </c>
      <c r="B6535" s="111" t="s">
        <v>50</v>
      </c>
      <c r="C6535" s="112" t="s">
        <v>1555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1710</v>
      </c>
      <c r="B6536" s="111" t="s">
        <v>1556</v>
      </c>
      <c r="C6536" s="112" t="s">
        <v>1557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1710</v>
      </c>
      <c r="B6537" s="111" t="s">
        <v>51</v>
      </c>
      <c r="C6537" s="112" t="s">
        <v>1558</v>
      </c>
      <c r="D6537" s="21">
        <f t="shared" si="152"/>
        <v>3145729.51</v>
      </c>
      <c r="E6537" s="24">
        <f t="shared" si="153"/>
        <v>2878166.17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>
        <v>498438.64</v>
      </c>
      <c r="U6537" s="113">
        <v>42649.98</v>
      </c>
      <c r="V6537" s="31">
        <v>42649.98</v>
      </c>
      <c r="W6537" s="32">
        <v>44177.26</v>
      </c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1710</v>
      </c>
      <c r="B6538" s="111" t="s">
        <v>52</v>
      </c>
      <c r="C6538" s="112" t="s">
        <v>1559</v>
      </c>
      <c r="D6538" s="21">
        <f t="shared" si="152"/>
        <v>9435860.2799999993</v>
      </c>
      <c r="E6538" s="24">
        <f t="shared" si="153"/>
        <v>8592083.7699999996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>
        <v>1368653.13</v>
      </c>
      <c r="U6538" s="105">
        <v>118431.24</v>
      </c>
      <c r="V6538" s="106">
        <v>118431.24</v>
      </c>
      <c r="W6538" s="107">
        <v>125555.52</v>
      </c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1710</v>
      </c>
      <c r="B6539" s="111" t="s">
        <v>1695</v>
      </c>
      <c r="C6539" s="112" t="s">
        <v>1560</v>
      </c>
      <c r="D6539" s="21">
        <f t="shared" si="152"/>
        <v>1824.02</v>
      </c>
      <c r="E6539" s="24">
        <f t="shared" si="153"/>
        <v>3759.65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>
        <v>0</v>
      </c>
      <c r="U6539" s="113">
        <v>1824.02</v>
      </c>
      <c r="V6539" s="31">
        <v>1824.02</v>
      </c>
      <c r="W6539" s="32">
        <v>1935.63</v>
      </c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1710</v>
      </c>
      <c r="B6540" s="111" t="s">
        <v>1696</v>
      </c>
      <c r="C6540" s="112" t="s">
        <v>1661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1710</v>
      </c>
      <c r="B6541" s="111" t="s">
        <v>53</v>
      </c>
      <c r="C6541" s="112" t="s">
        <v>1561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1710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1710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1710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1710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1710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1710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1710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1710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1710</v>
      </c>
      <c r="B6550" s="111" t="s">
        <v>82</v>
      </c>
      <c r="C6550" s="112" t="s">
        <v>83</v>
      </c>
      <c r="D6550" s="21">
        <f t="shared" si="152"/>
        <v>5585530.4900000002</v>
      </c>
      <c r="E6550" s="24">
        <f t="shared" si="153"/>
        <v>6185752.25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>
        <v>915954.08</v>
      </c>
      <c r="U6550" s="113">
        <v>864457.64</v>
      </c>
      <c r="V6550" s="31">
        <v>864946.05</v>
      </c>
      <c r="W6550" s="32">
        <v>788784.4</v>
      </c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1710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1710</v>
      </c>
      <c r="B6552" s="111" t="s">
        <v>86</v>
      </c>
      <c r="C6552" s="112" t="s">
        <v>87</v>
      </c>
      <c r="D6552" s="21">
        <f t="shared" si="152"/>
        <v>2862027.3200000003</v>
      </c>
      <c r="E6552" s="24">
        <f t="shared" si="153"/>
        <v>3042406.49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>
        <v>562475.6</v>
      </c>
      <c r="U6552" s="113">
        <v>432880.14</v>
      </c>
      <c r="V6552" s="31">
        <v>191205.6</v>
      </c>
      <c r="W6552" s="32">
        <v>415644.1</v>
      </c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1710</v>
      </c>
      <c r="B6553" s="111" t="s">
        <v>88</v>
      </c>
      <c r="C6553" s="112" t="s">
        <v>89</v>
      </c>
      <c r="D6553" s="21">
        <f t="shared" si="152"/>
        <v>2232997</v>
      </c>
      <c r="E6553" s="24">
        <f t="shared" si="153"/>
        <v>2027469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>
        <v>389250</v>
      </c>
      <c r="U6553" s="113">
        <v>361036</v>
      </c>
      <c r="V6553" s="31">
        <v>387675</v>
      </c>
      <c r="W6553" s="32">
        <v>230366</v>
      </c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1710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1710</v>
      </c>
      <c r="B6555" s="111" t="s">
        <v>92</v>
      </c>
      <c r="C6555" s="112" t="s">
        <v>93</v>
      </c>
      <c r="D6555" s="21">
        <f t="shared" si="152"/>
        <v>261681</v>
      </c>
      <c r="E6555" s="24">
        <f t="shared" si="153"/>
        <v>169135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>
        <v>14210</v>
      </c>
      <c r="U6555" s="113">
        <v>19860</v>
      </c>
      <c r="V6555" s="31">
        <v>29585</v>
      </c>
      <c r="W6555" s="32">
        <v>24341</v>
      </c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1710</v>
      </c>
      <c r="B6556" s="111" t="s">
        <v>94</v>
      </c>
      <c r="C6556" s="112" t="s">
        <v>95</v>
      </c>
      <c r="D6556" s="21">
        <f t="shared" si="152"/>
        <v>23560</v>
      </c>
      <c r="E6556" s="24">
        <f t="shared" si="153"/>
        <v>23560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>
        <v>3880</v>
      </c>
      <c r="W6556" s="32">
        <v>3880</v>
      </c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1710</v>
      </c>
      <c r="B6557" s="111" t="s">
        <v>96</v>
      </c>
      <c r="C6557" s="112" t="s">
        <v>97</v>
      </c>
      <c r="D6557" s="21">
        <f t="shared" si="152"/>
        <v>103650</v>
      </c>
      <c r="E6557" s="24">
        <f t="shared" si="153"/>
        <v>103650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>
        <v>14800</v>
      </c>
      <c r="U6557" s="113">
        <v>14800</v>
      </c>
      <c r="V6557" s="31">
        <v>3700</v>
      </c>
      <c r="W6557" s="32">
        <v>3700</v>
      </c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1710</v>
      </c>
      <c r="B6558" s="111" t="s">
        <v>98</v>
      </c>
      <c r="C6558" s="112" t="s">
        <v>99</v>
      </c>
      <c r="D6558" s="21">
        <f t="shared" si="152"/>
        <v>374119</v>
      </c>
      <c r="E6558" s="24">
        <f t="shared" si="153"/>
        <v>369185.57999999996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>
        <v>35117</v>
      </c>
      <c r="U6558" s="113">
        <v>36229.17</v>
      </c>
      <c r="V6558" s="31">
        <v>114170</v>
      </c>
      <c r="W6558" s="32">
        <v>114339</v>
      </c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1710</v>
      </c>
      <c r="B6559" s="111" t="s">
        <v>100</v>
      </c>
      <c r="C6559" s="112" t="s">
        <v>101</v>
      </c>
      <c r="D6559" s="21">
        <f t="shared" si="152"/>
        <v>300</v>
      </c>
      <c r="E6559" s="24">
        <f t="shared" si="153"/>
        <v>300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>
        <v>300</v>
      </c>
      <c r="U6559" s="113">
        <v>300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1710</v>
      </c>
      <c r="B6560" s="111" t="s">
        <v>102</v>
      </c>
      <c r="C6560" s="112" t="s">
        <v>103</v>
      </c>
      <c r="D6560" s="21">
        <f t="shared" si="152"/>
        <v>310278</v>
      </c>
      <c r="E6560" s="24">
        <f t="shared" si="153"/>
        <v>310278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>
        <v>48285</v>
      </c>
      <c r="U6560" s="105">
        <v>48285</v>
      </c>
      <c r="V6560" s="106">
        <v>37665</v>
      </c>
      <c r="W6560" s="107">
        <v>37665</v>
      </c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1710</v>
      </c>
      <c r="B6561" s="111" t="s">
        <v>104</v>
      </c>
      <c r="C6561" s="112" t="s">
        <v>105</v>
      </c>
      <c r="D6561" s="21">
        <f t="shared" si="152"/>
        <v>61978</v>
      </c>
      <c r="E6561" s="24">
        <f t="shared" si="153"/>
        <v>61978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>
        <v>5300</v>
      </c>
      <c r="U6561" s="113">
        <v>5300</v>
      </c>
      <c r="V6561" s="31">
        <v>3890</v>
      </c>
      <c r="W6561" s="32">
        <v>3890</v>
      </c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1710</v>
      </c>
      <c r="B6562" s="111" t="s">
        <v>106</v>
      </c>
      <c r="C6562" s="112" t="s">
        <v>107</v>
      </c>
      <c r="D6562" s="21">
        <f t="shared" si="152"/>
        <v>42620</v>
      </c>
      <c r="E6562" s="24">
        <f t="shared" si="153"/>
        <v>42620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>
        <v>4740</v>
      </c>
      <c r="W6562" s="32">
        <v>4740</v>
      </c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1710</v>
      </c>
      <c r="B6563" s="111" t="s">
        <v>108</v>
      </c>
      <c r="C6563" s="112" t="s">
        <v>109</v>
      </c>
      <c r="D6563" s="21">
        <f t="shared" si="152"/>
        <v>12230</v>
      </c>
      <c r="E6563" s="24">
        <f t="shared" si="153"/>
        <v>12230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>
        <v>7260</v>
      </c>
      <c r="U6563" s="113">
        <v>7260</v>
      </c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1710</v>
      </c>
      <c r="B6564" s="111" t="s">
        <v>110</v>
      </c>
      <c r="C6564" s="112" t="s">
        <v>111</v>
      </c>
      <c r="D6564" s="21">
        <f t="shared" si="152"/>
        <v>604104</v>
      </c>
      <c r="E6564" s="24">
        <f t="shared" si="153"/>
        <v>616870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>
        <v>170537</v>
      </c>
      <c r="U6564" s="113">
        <v>187494</v>
      </c>
      <c r="V6564" s="31">
        <v>94200</v>
      </c>
      <c r="W6564" s="32">
        <v>140678</v>
      </c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1710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152522</v>
      </c>
      <c r="E6565" s="24">
        <f t="shared" ref="E6565:E6628" si="155">G6565+I6565+K6565+M6565+O6565+Q6565+S6565+U6565+W6565+Y6565+AA6565+AC6565</f>
        <v>152522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>
        <v>900</v>
      </c>
      <c r="U6565" s="105">
        <v>900</v>
      </c>
      <c r="V6565" s="106">
        <v>80750</v>
      </c>
      <c r="W6565" s="107">
        <v>80750</v>
      </c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1710</v>
      </c>
      <c r="B6566" s="111" t="s">
        <v>114</v>
      </c>
      <c r="C6566" s="112" t="s">
        <v>115</v>
      </c>
      <c r="D6566" s="21">
        <f t="shared" si="154"/>
        <v>84359</v>
      </c>
      <c r="E6566" s="24">
        <f t="shared" si="155"/>
        <v>84359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>
        <v>495</v>
      </c>
      <c r="U6566" s="105">
        <v>495</v>
      </c>
      <c r="V6566" s="106">
        <v>11058</v>
      </c>
      <c r="W6566" s="107">
        <v>11058</v>
      </c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1710</v>
      </c>
      <c r="B6567" s="111" t="s">
        <v>116</v>
      </c>
      <c r="C6567" s="112" t="s">
        <v>117</v>
      </c>
      <c r="D6567" s="21">
        <f t="shared" si="154"/>
        <v>120338.45</v>
      </c>
      <c r="E6567" s="24">
        <f t="shared" si="155"/>
        <v>91764.799999999988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>
        <v>0</v>
      </c>
      <c r="U6567" s="105">
        <v>6030.46</v>
      </c>
      <c r="V6567" s="106">
        <v>83308.56</v>
      </c>
      <c r="W6567" s="107">
        <v>7291.13</v>
      </c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1710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1710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1710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1710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1710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1710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1710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1710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1710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481232.97000000009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>
        <v>0</v>
      </c>
      <c r="U6576" s="113">
        <v>53470.33</v>
      </c>
      <c r="V6576" s="31">
        <v>0</v>
      </c>
      <c r="W6576" s="32">
        <v>53470.33</v>
      </c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1710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1710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1710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727327.26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>
        <v>0</v>
      </c>
      <c r="U6579" s="113">
        <v>80814.14</v>
      </c>
      <c r="V6579" s="31">
        <v>0</v>
      </c>
      <c r="W6579" s="32">
        <v>80814.14</v>
      </c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1710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1710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1710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51000.029999999992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>
        <v>0</v>
      </c>
      <c r="U6582" s="105">
        <v>5666.67</v>
      </c>
      <c r="V6582" s="106">
        <v>0</v>
      </c>
      <c r="W6582" s="107">
        <v>5666.67</v>
      </c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1710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1710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1710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1710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1710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1710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1710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>
        <v>0</v>
      </c>
      <c r="U6589" s="113">
        <v>0</v>
      </c>
      <c r="V6589" s="31">
        <v>0</v>
      </c>
      <c r="W6589" s="32">
        <v>0</v>
      </c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1710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1710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1710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1710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1710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1710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1710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1710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1710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203150.07000000004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>
        <v>0</v>
      </c>
      <c r="U6598" s="113">
        <v>22572.23</v>
      </c>
      <c r="V6598" s="31">
        <v>0</v>
      </c>
      <c r="W6598" s="32">
        <v>22572.23</v>
      </c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1710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132450.03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>
        <v>0</v>
      </c>
      <c r="U6599" s="113">
        <v>14716.67</v>
      </c>
      <c r="V6599" s="31">
        <v>0</v>
      </c>
      <c r="W6599" s="32">
        <v>14716.67</v>
      </c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1710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1710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64128.87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>
        <v>0</v>
      </c>
      <c r="U6601" s="113">
        <v>7125.43</v>
      </c>
      <c r="V6601" s="31">
        <v>0</v>
      </c>
      <c r="W6601" s="32">
        <v>7125.43</v>
      </c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1710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1710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67500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>
        <v>0</v>
      </c>
      <c r="U6603" s="105">
        <v>7500</v>
      </c>
      <c r="V6603" s="106">
        <v>0</v>
      </c>
      <c r="W6603" s="107">
        <v>7500</v>
      </c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1710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1710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1710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1710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>
        <v>0</v>
      </c>
      <c r="U6607" s="113">
        <v>0</v>
      </c>
      <c r="V6607" s="31">
        <v>0</v>
      </c>
      <c r="W6607" s="32">
        <v>0</v>
      </c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1710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1710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>
        <v>0</v>
      </c>
      <c r="U6609" s="105">
        <v>0</v>
      </c>
      <c r="V6609" s="106">
        <v>0</v>
      </c>
      <c r="W6609" s="107">
        <v>0</v>
      </c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1710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>
        <v>0</v>
      </c>
      <c r="U6610" s="113">
        <v>0</v>
      </c>
      <c r="V6610" s="31">
        <v>0</v>
      </c>
      <c r="W6610" s="32">
        <v>0</v>
      </c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1710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>
        <v>0</v>
      </c>
      <c r="U6611" s="113">
        <v>0</v>
      </c>
      <c r="V6611" s="31">
        <v>0</v>
      </c>
      <c r="W6611" s="32">
        <v>0</v>
      </c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1710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1710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1710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48210.029999999992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>
        <v>0</v>
      </c>
      <c r="U6614" s="113">
        <v>5356.67</v>
      </c>
      <c r="V6614" s="31">
        <v>0</v>
      </c>
      <c r="W6614" s="32">
        <v>5356.67</v>
      </c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1710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22200.03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>
        <v>0</v>
      </c>
      <c r="U6615" s="105">
        <v>2466.67</v>
      </c>
      <c r="V6615" s="106">
        <v>0</v>
      </c>
      <c r="W6615" s="107">
        <v>2466.67</v>
      </c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1710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146869.92000000001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>
        <v>0</v>
      </c>
      <c r="U6616" s="113">
        <v>16318.88</v>
      </c>
      <c r="V6616" s="31">
        <v>0</v>
      </c>
      <c r="W6616" s="32">
        <v>16318.88</v>
      </c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1710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1710</v>
      </c>
      <c r="B6618" s="111" t="s">
        <v>218</v>
      </c>
      <c r="C6618" s="112" t="s">
        <v>1562</v>
      </c>
      <c r="D6618" s="21">
        <f t="shared" si="154"/>
        <v>0</v>
      </c>
      <c r="E6618" s="24">
        <f t="shared" si="155"/>
        <v>17602.920000000006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>
        <v>0</v>
      </c>
      <c r="U6618" s="105">
        <v>1955.88</v>
      </c>
      <c r="V6618" s="106">
        <v>0</v>
      </c>
      <c r="W6618" s="107">
        <v>1955.88</v>
      </c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1710</v>
      </c>
      <c r="B6619" s="111" t="s">
        <v>219</v>
      </c>
      <c r="C6619" s="112" t="s">
        <v>1563</v>
      </c>
      <c r="D6619" s="21">
        <f t="shared" si="154"/>
        <v>0</v>
      </c>
      <c r="E6619" s="24">
        <f t="shared" si="155"/>
        <v>63474.569999999978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>
        <v>0</v>
      </c>
      <c r="U6619" s="113">
        <v>7052.73</v>
      </c>
      <c r="V6619" s="31">
        <v>0</v>
      </c>
      <c r="W6619" s="32">
        <v>7052.73</v>
      </c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1710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12385.259999999998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>
        <v>0</v>
      </c>
      <c r="U6620" s="105">
        <v>1376.14</v>
      </c>
      <c r="V6620" s="106">
        <v>0</v>
      </c>
      <c r="W6620" s="107">
        <v>1376.14</v>
      </c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1710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1710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1710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1710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1710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1710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1710</v>
      </c>
      <c r="B6627" s="111" t="s">
        <v>234</v>
      </c>
      <c r="C6627" s="112" t="s">
        <v>235</v>
      </c>
      <c r="D6627" s="21">
        <f t="shared" si="154"/>
        <v>2266355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2266355</v>
      </c>
      <c r="W6627" s="107">
        <v>0</v>
      </c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1710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1710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356100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>
        <v>0</v>
      </c>
      <c r="U6629" s="113">
        <v>33300</v>
      </c>
      <c r="V6629" s="31">
        <v>0</v>
      </c>
      <c r="W6629" s="32">
        <v>73716.67</v>
      </c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1710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1710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1710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1710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1710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1710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1710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1710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1710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1710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1710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1710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1710</v>
      </c>
      <c r="B6642" s="111" t="s">
        <v>264</v>
      </c>
      <c r="C6642" s="112" t="s">
        <v>265</v>
      </c>
      <c r="D6642" s="21">
        <f t="shared" si="156"/>
        <v>1418716.67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>
        <v>0</v>
      </c>
      <c r="U6642" s="113">
        <v>0</v>
      </c>
      <c r="V6642" s="31">
        <v>184800</v>
      </c>
      <c r="W6642" s="32">
        <v>0</v>
      </c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1710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1710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93989.950000000012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>
        <v>0</v>
      </c>
      <c r="U6644" s="113">
        <v>23967.77</v>
      </c>
      <c r="V6644" s="31">
        <v>0</v>
      </c>
      <c r="W6644" s="32">
        <v>23967.77</v>
      </c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1710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1710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1710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1710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1710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1710</v>
      </c>
      <c r="B6650" s="111" t="s">
        <v>280</v>
      </c>
      <c r="C6650" s="112" t="s">
        <v>1564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1710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1710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1710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1710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1710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1710</v>
      </c>
      <c r="B6656" s="111" t="s">
        <v>291</v>
      </c>
      <c r="C6656" s="112" t="s">
        <v>1565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1710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1710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1710</v>
      </c>
      <c r="B6659" s="111" t="s">
        <v>296</v>
      </c>
      <c r="C6659" s="112" t="s">
        <v>1566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1710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1710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1710</v>
      </c>
      <c r="B6662" s="111" t="s">
        <v>301</v>
      </c>
      <c r="C6662" s="112" t="s">
        <v>1567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1710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1710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1710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1710</v>
      </c>
      <c r="B6666" s="111" t="s">
        <v>308</v>
      </c>
      <c r="C6666" s="112" t="s">
        <v>309</v>
      </c>
      <c r="D6666" s="21">
        <f t="shared" si="156"/>
        <v>381000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>
        <v>0</v>
      </c>
      <c r="U6666" s="113">
        <v>0</v>
      </c>
      <c r="V6666" s="31">
        <v>179600</v>
      </c>
      <c r="W6666" s="32">
        <v>0</v>
      </c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1710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1710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1710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1710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1710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1710</v>
      </c>
      <c r="B6672" s="111" t="s">
        <v>320</v>
      </c>
      <c r="C6672" s="112" t="s">
        <v>321</v>
      </c>
      <c r="D6672" s="21">
        <f t="shared" si="156"/>
        <v>2475800</v>
      </c>
      <c r="E6672" s="24">
        <f t="shared" si="157"/>
        <v>50000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>
        <v>0</v>
      </c>
      <c r="U6672" s="113">
        <v>0</v>
      </c>
      <c r="V6672" s="31">
        <v>51500</v>
      </c>
      <c r="W6672" s="32">
        <v>0</v>
      </c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1710</v>
      </c>
      <c r="B6673" s="111" t="s">
        <v>322</v>
      </c>
      <c r="C6673" s="112" t="s">
        <v>323</v>
      </c>
      <c r="D6673" s="21">
        <f t="shared" si="156"/>
        <v>79800</v>
      </c>
      <c r="E6673" s="24">
        <f t="shared" si="157"/>
        <v>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43800</v>
      </c>
      <c r="W6673" s="32">
        <v>0</v>
      </c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1710</v>
      </c>
      <c r="B6674" s="111" t="s">
        <v>324</v>
      </c>
      <c r="C6674" s="112" t="s">
        <v>325</v>
      </c>
      <c r="D6674" s="21">
        <f t="shared" si="156"/>
        <v>48200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>
        <v>20500</v>
      </c>
      <c r="U6674" s="113">
        <v>0</v>
      </c>
      <c r="V6674" s="31">
        <v>24000</v>
      </c>
      <c r="W6674" s="32">
        <v>0</v>
      </c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1710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1710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296601.96999999997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>
        <v>0</v>
      </c>
      <c r="U6676" s="105">
        <v>23534.86</v>
      </c>
      <c r="V6676" s="106">
        <v>0</v>
      </c>
      <c r="W6676" s="107">
        <v>29501.45</v>
      </c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1710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95899.98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>
        <v>0</v>
      </c>
      <c r="U6677" s="113">
        <v>15983.33</v>
      </c>
      <c r="V6677" s="31">
        <v>0</v>
      </c>
      <c r="W6677" s="32">
        <v>15983.33</v>
      </c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1710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22607.03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>
        <v>0</v>
      </c>
      <c r="U6678" s="113">
        <v>2539.67</v>
      </c>
      <c r="V6678" s="31">
        <v>0</v>
      </c>
      <c r="W6678" s="32">
        <v>2539.67</v>
      </c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1710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97610.46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>
        <v>0</v>
      </c>
      <c r="U6679" s="105">
        <v>9816.4699999999993</v>
      </c>
      <c r="V6679" s="106">
        <v>0</v>
      </c>
      <c r="W6679" s="107">
        <v>11938.1</v>
      </c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1710</v>
      </c>
      <c r="B6680" s="111" t="s">
        <v>336</v>
      </c>
      <c r="C6680" s="112" t="s">
        <v>337</v>
      </c>
      <c r="D6680" s="21">
        <f t="shared" si="156"/>
        <v>1412.41</v>
      </c>
      <c r="E6680" s="24">
        <f t="shared" si="157"/>
        <v>21099.06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>
        <v>0</v>
      </c>
      <c r="U6680" s="105">
        <v>1969.91</v>
      </c>
      <c r="V6680" s="106">
        <v>784.33</v>
      </c>
      <c r="W6680" s="107">
        <v>0</v>
      </c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1710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1710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1939712.67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>
        <v>0</v>
      </c>
      <c r="U6682" s="113">
        <v>229518.35</v>
      </c>
      <c r="V6682" s="31">
        <v>0</v>
      </c>
      <c r="W6682" s="32">
        <v>229255.14</v>
      </c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1710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374618.73000000004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>
        <v>0</v>
      </c>
      <c r="U6683" s="113">
        <v>35579.199999999997</v>
      </c>
      <c r="V6683" s="31">
        <v>0</v>
      </c>
      <c r="W6683" s="32">
        <v>36232.65</v>
      </c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1710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111194.04999999999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>
        <v>0</v>
      </c>
      <c r="U6684" s="113">
        <v>12366.95</v>
      </c>
      <c r="V6684" s="31">
        <v>0</v>
      </c>
      <c r="W6684" s="32">
        <v>12071.05</v>
      </c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1710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1710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1710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1710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>
        <v>0</v>
      </c>
      <c r="U6688" s="105">
        <v>0</v>
      </c>
      <c r="V6688" s="106">
        <v>0</v>
      </c>
      <c r="W6688" s="107">
        <v>0</v>
      </c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1710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1710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>
        <v>0</v>
      </c>
      <c r="U6690" s="105">
        <v>0</v>
      </c>
      <c r="V6690" s="106">
        <v>0</v>
      </c>
      <c r="W6690" s="107">
        <v>0</v>
      </c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1710</v>
      </c>
      <c r="B6691" s="111" t="s">
        <v>358</v>
      </c>
      <c r="C6691" s="112" t="s">
        <v>359</v>
      </c>
      <c r="D6691" s="21">
        <f t="shared" si="156"/>
        <v>139900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>
        <v>0</v>
      </c>
      <c r="U6691" s="105">
        <v>0</v>
      </c>
      <c r="V6691" s="106">
        <v>0</v>
      </c>
      <c r="W6691" s="107">
        <v>0</v>
      </c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1710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1710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9681.27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>
        <v>0</v>
      </c>
      <c r="U6693" s="105">
        <v>104.17</v>
      </c>
      <c r="V6693" s="106">
        <v>0</v>
      </c>
      <c r="W6693" s="107">
        <v>3018.75</v>
      </c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1710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1710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1710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1710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1710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1710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1710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1710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1710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1710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1710</v>
      </c>
      <c r="B6704" s="111" t="s">
        <v>384</v>
      </c>
      <c r="C6704" s="112" t="s">
        <v>1568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1710</v>
      </c>
      <c r="B6705" s="111" t="s">
        <v>386</v>
      </c>
      <c r="C6705" s="112" t="s">
        <v>1662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1710</v>
      </c>
      <c r="B6706" s="111" t="s">
        <v>388</v>
      </c>
      <c r="C6706" s="112" t="s">
        <v>1663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1710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1710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1710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1710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1710</v>
      </c>
      <c r="B6711" s="111" t="s">
        <v>398</v>
      </c>
      <c r="C6711" s="112" t="s">
        <v>1569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1710</v>
      </c>
      <c r="B6712" s="111" t="s">
        <v>400</v>
      </c>
      <c r="C6712" s="112" t="s">
        <v>1664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1710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1710</v>
      </c>
      <c r="B6714" s="111" t="s">
        <v>404</v>
      </c>
      <c r="C6714" s="112" t="s">
        <v>1570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1710</v>
      </c>
      <c r="B6715" s="111" t="s">
        <v>406</v>
      </c>
      <c r="C6715" s="112" t="s">
        <v>1571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1710</v>
      </c>
      <c r="B6716" s="111" t="s">
        <v>408</v>
      </c>
      <c r="C6716" s="112" t="s">
        <v>1572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1710</v>
      </c>
      <c r="B6717" s="111" t="s">
        <v>410</v>
      </c>
      <c r="C6717" s="112" t="s">
        <v>1573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1710</v>
      </c>
      <c r="B6718" s="111" t="s">
        <v>412</v>
      </c>
      <c r="C6718" s="112" t="s">
        <v>413</v>
      </c>
      <c r="D6718" s="21">
        <f t="shared" si="158"/>
        <v>5408285.5899999999</v>
      </c>
      <c r="E6718" s="24">
        <f t="shared" si="159"/>
        <v>5249655.84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>
        <v>421967.35</v>
      </c>
      <c r="U6718" s="113">
        <v>778522.08</v>
      </c>
      <c r="V6718" s="31">
        <v>620949.57999999996</v>
      </c>
      <c r="W6718" s="32">
        <v>736106.76</v>
      </c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1710</v>
      </c>
      <c r="B6719" s="111" t="s">
        <v>414</v>
      </c>
      <c r="C6719" s="112" t="s">
        <v>415</v>
      </c>
      <c r="D6719" s="21">
        <f t="shared" si="158"/>
        <v>2815298.6</v>
      </c>
      <c r="E6719" s="24">
        <f t="shared" si="159"/>
        <v>2875691.22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>
        <v>490773</v>
      </c>
      <c r="U6719" s="105">
        <v>562475.6</v>
      </c>
      <c r="V6719" s="106">
        <v>464575</v>
      </c>
      <c r="W6719" s="107">
        <v>191205.6</v>
      </c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1710</v>
      </c>
      <c r="B6720" s="111" t="s">
        <v>416</v>
      </c>
      <c r="C6720" s="112" t="s">
        <v>417</v>
      </c>
      <c r="D6720" s="21">
        <f t="shared" si="158"/>
        <v>1507594.5</v>
      </c>
      <c r="E6720" s="24">
        <f t="shared" si="159"/>
        <v>2232997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>
        <v>77867.5</v>
      </c>
      <c r="U6720" s="105">
        <v>389250</v>
      </c>
      <c r="V6720" s="106">
        <v>80000</v>
      </c>
      <c r="W6720" s="107">
        <v>387675</v>
      </c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1710</v>
      </c>
      <c r="B6721" s="111" t="s">
        <v>418</v>
      </c>
      <c r="C6721" s="112" t="s">
        <v>419</v>
      </c>
      <c r="D6721" s="21">
        <f t="shared" si="158"/>
        <v>1488761</v>
      </c>
      <c r="E6721" s="24">
        <f t="shared" si="159"/>
        <v>1773020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>
        <v>233384</v>
      </c>
      <c r="U6721" s="105">
        <v>282994</v>
      </c>
      <c r="V6721" s="106">
        <v>388842</v>
      </c>
      <c r="W6721" s="107">
        <v>354053</v>
      </c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1710</v>
      </c>
      <c r="B6722" s="111" t="s">
        <v>420</v>
      </c>
      <c r="C6722" s="112" t="s">
        <v>421</v>
      </c>
      <c r="D6722" s="21">
        <f t="shared" si="158"/>
        <v>1675865.98</v>
      </c>
      <c r="E6722" s="24">
        <f t="shared" si="159"/>
        <v>2090669.6799999997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>
        <v>107185.60000000001</v>
      </c>
      <c r="U6722" s="113">
        <v>369174.98</v>
      </c>
      <c r="V6722" s="31">
        <v>103998.39999999999</v>
      </c>
      <c r="W6722" s="32">
        <v>442483.3</v>
      </c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1710</v>
      </c>
      <c r="B6723" s="111" t="s">
        <v>422</v>
      </c>
      <c r="C6723" s="112" t="s">
        <v>423</v>
      </c>
      <c r="D6723" s="21">
        <f t="shared" si="158"/>
        <v>1765150</v>
      </c>
      <c r="E6723" s="24">
        <f t="shared" si="159"/>
        <v>1844160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>
        <v>354200</v>
      </c>
      <c r="U6723" s="113">
        <v>131600</v>
      </c>
      <c r="V6723" s="31">
        <v>307100</v>
      </c>
      <c r="W6723" s="32">
        <v>315010</v>
      </c>
      <c r="X6723" s="113"/>
      <c r="Y6723" s="113"/>
      <c r="Z6723" s="31"/>
      <c r="AA6723" s="32"/>
      <c r="AB6723" s="113"/>
      <c r="AC6723" s="113"/>
      <c r="AD6723" s="33"/>
      <c r="AF6723" s="19" t="s">
        <v>1697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1710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0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1697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1710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1710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1710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1710</v>
      </c>
      <c r="B6728" s="111" t="s">
        <v>432</v>
      </c>
      <c r="C6728" s="112" t="s">
        <v>433</v>
      </c>
      <c r="D6728" s="21">
        <f t="shared" si="158"/>
        <v>378103</v>
      </c>
      <c r="E6728" s="24">
        <f t="shared" si="159"/>
        <v>261681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>
        <v>69313</v>
      </c>
      <c r="U6728" s="113">
        <v>14210</v>
      </c>
      <c r="V6728" s="31">
        <v>85832</v>
      </c>
      <c r="W6728" s="32">
        <v>29585</v>
      </c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1710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1710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1710</v>
      </c>
      <c r="B6731" s="111" t="s">
        <v>438</v>
      </c>
      <c r="C6731" s="112" t="s">
        <v>1574</v>
      </c>
      <c r="D6731" s="21">
        <f t="shared" si="158"/>
        <v>774155</v>
      </c>
      <c r="E6731" s="24">
        <f t="shared" si="159"/>
        <v>677831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>
        <v>358630</v>
      </c>
      <c r="U6731" s="105">
        <v>57010</v>
      </c>
      <c r="V6731" s="106">
        <v>44825</v>
      </c>
      <c r="W6731" s="107">
        <v>82260</v>
      </c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1710</v>
      </c>
      <c r="B6732" s="111" t="s">
        <v>439</v>
      </c>
      <c r="C6732" s="112" t="s">
        <v>1575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1710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1710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1710</v>
      </c>
      <c r="B6735" s="111" t="s">
        <v>1576</v>
      </c>
      <c r="C6735" s="112" t="s">
        <v>1577</v>
      </c>
      <c r="D6735" s="21">
        <f t="shared" si="158"/>
        <v>0</v>
      </c>
      <c r="E6735" s="24">
        <f t="shared" si="159"/>
        <v>25000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>
        <v>0</v>
      </c>
      <c r="W6735" s="32">
        <v>25000</v>
      </c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1710</v>
      </c>
      <c r="B6736" s="111" t="s">
        <v>444</v>
      </c>
      <c r="C6736" s="112" t="s">
        <v>445</v>
      </c>
      <c r="D6736" s="21">
        <f t="shared" si="158"/>
        <v>2451580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>
        <v>1051000</v>
      </c>
      <c r="U6736" s="113">
        <v>0</v>
      </c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1710</v>
      </c>
      <c r="B6737" s="111" t="s">
        <v>446</v>
      </c>
      <c r="C6737" s="112" t="s">
        <v>447</v>
      </c>
      <c r="D6737" s="21">
        <f t="shared" si="158"/>
        <v>3755876.75</v>
      </c>
      <c r="E6737" s="24">
        <f t="shared" si="159"/>
        <v>3129642.8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>
        <v>0</v>
      </c>
      <c r="U6737" s="105">
        <v>500978.5</v>
      </c>
      <c r="V6737" s="106">
        <v>0</v>
      </c>
      <c r="W6737" s="107">
        <v>304741</v>
      </c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1710</v>
      </c>
      <c r="B6738" s="111" t="s">
        <v>448</v>
      </c>
      <c r="C6738" s="112" t="s">
        <v>449</v>
      </c>
      <c r="D6738" s="21">
        <f t="shared" si="158"/>
        <v>985378</v>
      </c>
      <c r="E6738" s="24">
        <f t="shared" si="159"/>
        <v>511250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>
        <v>11189</v>
      </c>
      <c r="U6738" s="105">
        <v>65705</v>
      </c>
      <c r="V6738" s="106">
        <v>0</v>
      </c>
      <c r="W6738" s="107">
        <v>0</v>
      </c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1710</v>
      </c>
      <c r="B6739" s="111" t="s">
        <v>450</v>
      </c>
      <c r="C6739" s="112" t="s">
        <v>1578</v>
      </c>
      <c r="D6739" s="21">
        <f t="shared" si="158"/>
        <v>143589.75</v>
      </c>
      <c r="E6739" s="24">
        <f t="shared" si="159"/>
        <v>143589.75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>
        <v>25752.75</v>
      </c>
      <c r="U6739" s="105">
        <v>25752.75</v>
      </c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1710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1710</v>
      </c>
      <c r="B6741" s="111" t="s">
        <v>454</v>
      </c>
      <c r="C6741" s="112" t="s">
        <v>1579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1710</v>
      </c>
      <c r="B6742" s="111" t="s">
        <v>456</v>
      </c>
      <c r="C6742" s="112" t="s">
        <v>1580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1710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1710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1710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1710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1710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1710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1710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1710</v>
      </c>
      <c r="B6750" s="111" t="s">
        <v>472</v>
      </c>
      <c r="C6750" s="112" t="s">
        <v>473</v>
      </c>
      <c r="D6750" s="21">
        <f t="shared" si="158"/>
        <v>100010</v>
      </c>
      <c r="E6750" s="24">
        <f t="shared" si="159"/>
        <v>82933.56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>
        <v>0</v>
      </c>
      <c r="U6750" s="113">
        <v>0</v>
      </c>
      <c r="V6750" s="31">
        <v>0</v>
      </c>
      <c r="W6750" s="32">
        <v>82933.56</v>
      </c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1710</v>
      </c>
      <c r="B6751" s="111" t="s">
        <v>474</v>
      </c>
      <c r="C6751" s="112" t="s">
        <v>475</v>
      </c>
      <c r="D6751" s="21">
        <f t="shared" si="158"/>
        <v>971790.23</v>
      </c>
      <c r="E6751" s="24">
        <f t="shared" si="159"/>
        <v>1107215.5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>
        <v>87150</v>
      </c>
      <c r="U6751" s="113">
        <v>227412.5</v>
      </c>
      <c r="V6751" s="31">
        <v>233112.5</v>
      </c>
      <c r="W6751" s="32">
        <v>127300</v>
      </c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1710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1710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1710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1710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1710</v>
      </c>
      <c r="B6756" s="111" t="s">
        <v>484</v>
      </c>
      <c r="C6756" s="112" t="s">
        <v>485</v>
      </c>
      <c r="D6756" s="21">
        <f t="shared" si="158"/>
        <v>360000</v>
      </c>
      <c r="E6756" s="24">
        <f t="shared" si="159"/>
        <v>380000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>
        <v>40000</v>
      </c>
      <c r="U6756" s="113">
        <v>40000</v>
      </c>
      <c r="V6756" s="31">
        <v>40000</v>
      </c>
      <c r="W6756" s="32">
        <v>60000</v>
      </c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1710</v>
      </c>
      <c r="B6757" s="111" t="s">
        <v>486</v>
      </c>
      <c r="C6757" s="112" t="s">
        <v>1581</v>
      </c>
      <c r="D6757" s="21">
        <f t="shared" ref="D6757:D6820" si="160">F6757+H6757+J6757+L6757+N6757+P6757+R6757+T6757+V6757+X6757+Z6757+AB6757</f>
        <v>6232794.75</v>
      </c>
      <c r="E6757" s="24">
        <f t="shared" ref="E6757:E6820" si="161">G6757+I6757+K6757+M6757+O6757+Q6757+S6757+U6757+W6757+Y6757+AA6757+AC6757</f>
        <v>6633760.75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>
        <v>977803</v>
      </c>
      <c r="U6757" s="113">
        <v>977803</v>
      </c>
      <c r="V6757" s="31">
        <v>977803</v>
      </c>
      <c r="W6757" s="32">
        <v>977803</v>
      </c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1710</v>
      </c>
      <c r="B6758" s="111" t="s">
        <v>488</v>
      </c>
      <c r="C6758" s="112" t="s">
        <v>489</v>
      </c>
      <c r="D6758" s="21">
        <f t="shared" si="160"/>
        <v>311240</v>
      </c>
      <c r="E6758" s="24">
        <f t="shared" si="161"/>
        <v>342750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>
        <v>48180</v>
      </c>
      <c r="U6758" s="113">
        <v>48180</v>
      </c>
      <c r="V6758" s="31">
        <v>38460</v>
      </c>
      <c r="W6758" s="32">
        <v>48180</v>
      </c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1710</v>
      </c>
      <c r="B6759" s="111" t="s">
        <v>490</v>
      </c>
      <c r="C6759" s="112" t="s">
        <v>1582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1710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1710</v>
      </c>
      <c r="B6761" s="111" t="s">
        <v>494</v>
      </c>
      <c r="C6761" s="112" t="s">
        <v>495</v>
      </c>
      <c r="D6761" s="21">
        <f t="shared" si="160"/>
        <v>1427800</v>
      </c>
      <c r="E6761" s="24">
        <f t="shared" si="161"/>
        <v>1668800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>
        <v>177200</v>
      </c>
      <c r="U6761" s="113">
        <v>188300</v>
      </c>
      <c r="V6761" s="31">
        <v>185300</v>
      </c>
      <c r="W6761" s="32">
        <v>249300</v>
      </c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1710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1710</v>
      </c>
      <c r="B6763" s="111" t="s">
        <v>498</v>
      </c>
      <c r="C6763" s="112" t="s">
        <v>461</v>
      </c>
      <c r="D6763" s="21">
        <f t="shared" si="160"/>
        <v>944015.58</v>
      </c>
      <c r="E6763" s="24">
        <f t="shared" si="161"/>
        <v>971241.80999999994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>
        <v>121458.5</v>
      </c>
      <c r="U6763" s="113">
        <v>135867.34</v>
      </c>
      <c r="V6763" s="31">
        <v>135237.34</v>
      </c>
      <c r="W6763" s="32">
        <v>138820.6</v>
      </c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1710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1710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1710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1710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1710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46700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>
        <v>0</v>
      </c>
      <c r="U6768" s="113">
        <v>46700</v>
      </c>
      <c r="V6768" s="31">
        <v>0</v>
      </c>
      <c r="W6768" s="32">
        <v>0</v>
      </c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1710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1710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1710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1710</v>
      </c>
      <c r="B6772" s="111" t="s">
        <v>515</v>
      </c>
      <c r="C6772" s="112" t="s">
        <v>516</v>
      </c>
      <c r="D6772" s="21">
        <f t="shared" si="160"/>
        <v>95836.5</v>
      </c>
      <c r="E6772" s="24">
        <f t="shared" si="161"/>
        <v>95836.5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>
        <v>10336.75</v>
      </c>
      <c r="U6772" s="113">
        <v>10336.75</v>
      </c>
      <c r="V6772" s="31">
        <v>10243.25</v>
      </c>
      <c r="W6772" s="32">
        <v>10243.25</v>
      </c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1710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1710</v>
      </c>
      <c r="B6774" s="111" t="s">
        <v>519</v>
      </c>
      <c r="C6774" s="112" t="s">
        <v>520</v>
      </c>
      <c r="D6774" s="21">
        <f t="shared" si="160"/>
        <v>424036.63999999996</v>
      </c>
      <c r="E6774" s="24">
        <f t="shared" si="161"/>
        <v>419269.55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>
        <v>50589.68</v>
      </c>
      <c r="U6774" s="105">
        <v>67769.19</v>
      </c>
      <c r="V6774" s="106">
        <v>67769.19</v>
      </c>
      <c r="W6774" s="107">
        <v>50315.81</v>
      </c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1710</v>
      </c>
      <c r="B6775" s="111" t="s">
        <v>521</v>
      </c>
      <c r="C6775" s="112" t="s">
        <v>1583</v>
      </c>
      <c r="D6775" s="21">
        <f t="shared" si="160"/>
        <v>61646</v>
      </c>
      <c r="E6775" s="24">
        <f t="shared" si="161"/>
        <v>61646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>
        <v>15807</v>
      </c>
      <c r="U6775" s="113">
        <v>15807</v>
      </c>
      <c r="V6775" s="31">
        <v>15057</v>
      </c>
      <c r="W6775" s="32">
        <v>15057</v>
      </c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1710</v>
      </c>
      <c r="B6776" s="111" t="s">
        <v>522</v>
      </c>
      <c r="C6776" s="112" t="s">
        <v>1584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1710</v>
      </c>
      <c r="B6777" s="111" t="s">
        <v>523</v>
      </c>
      <c r="C6777" s="112" t="s">
        <v>1665</v>
      </c>
      <c r="D6777" s="21">
        <f t="shared" si="160"/>
        <v>176367</v>
      </c>
      <c r="E6777" s="24">
        <f t="shared" si="161"/>
        <v>176367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>
        <v>35272</v>
      </c>
      <c r="U6777" s="113">
        <v>35272</v>
      </c>
      <c r="V6777" s="31">
        <v>18592</v>
      </c>
      <c r="W6777" s="32">
        <v>18592</v>
      </c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1710</v>
      </c>
      <c r="B6778" s="111" t="s">
        <v>524</v>
      </c>
      <c r="C6778" s="112" t="s">
        <v>525</v>
      </c>
      <c r="D6778" s="21">
        <f t="shared" si="160"/>
        <v>31742776.990000002</v>
      </c>
      <c r="E6778" s="24">
        <f t="shared" si="161"/>
        <v>31742776.990000002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>
        <v>480000</v>
      </c>
      <c r="U6778" s="113">
        <v>480000</v>
      </c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1710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1710</v>
      </c>
      <c r="B6780" s="111" t="s">
        <v>528</v>
      </c>
      <c r="C6780" s="112" t="s">
        <v>529</v>
      </c>
      <c r="D6780" s="21">
        <f t="shared" si="160"/>
        <v>1167520.74</v>
      </c>
      <c r="E6780" s="24">
        <f t="shared" si="161"/>
        <v>1480000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>
        <v>128437.1</v>
      </c>
      <c r="U6780" s="113">
        <v>480000</v>
      </c>
      <c r="V6780" s="31">
        <v>151650.44</v>
      </c>
      <c r="W6780" s="32">
        <v>0</v>
      </c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1710</v>
      </c>
      <c r="B6781" s="111" t="s">
        <v>530</v>
      </c>
      <c r="C6781" s="112" t="s">
        <v>531</v>
      </c>
      <c r="D6781" s="21">
        <f t="shared" si="160"/>
        <v>2769468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>
        <v>1558734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1710</v>
      </c>
      <c r="B6782" s="111" t="s">
        <v>532</v>
      </c>
      <c r="C6782" s="112" t="s">
        <v>533</v>
      </c>
      <c r="D6782" s="21">
        <f t="shared" si="160"/>
        <v>6819104.9199999999</v>
      </c>
      <c r="E6782" s="24">
        <f t="shared" si="161"/>
        <v>6262612.6699999999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>
        <v>561800</v>
      </c>
      <c r="U6782" s="113">
        <v>0</v>
      </c>
      <c r="V6782" s="31">
        <v>629530</v>
      </c>
      <c r="W6782" s="32">
        <v>0</v>
      </c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1710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1710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1710</v>
      </c>
      <c r="B6785" s="111" t="s">
        <v>538</v>
      </c>
      <c r="C6785" s="112" t="s">
        <v>1666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1710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1710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1710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1710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1710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1710</v>
      </c>
      <c r="B6791" s="111" t="s">
        <v>549</v>
      </c>
      <c r="C6791" s="112" t="s">
        <v>550</v>
      </c>
      <c r="D6791" s="21">
        <f t="shared" si="160"/>
        <v>83473</v>
      </c>
      <c r="E6791" s="24">
        <f t="shared" si="161"/>
        <v>51695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>
        <v>9950</v>
      </c>
      <c r="U6791" s="105">
        <v>13950</v>
      </c>
      <c r="V6791" s="106">
        <v>0</v>
      </c>
      <c r="W6791" s="107">
        <v>15145</v>
      </c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1710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1710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1710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1710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1710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1710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1710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1710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1710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1710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1710</v>
      </c>
      <c r="B6802" s="111" t="s">
        <v>571</v>
      </c>
      <c r="C6802" s="112" t="s">
        <v>572</v>
      </c>
      <c r="D6802" s="21">
        <f t="shared" si="160"/>
        <v>195441.63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>
        <v>21919.439999999999</v>
      </c>
      <c r="U6802" s="113">
        <v>0</v>
      </c>
      <c r="V6802" s="31">
        <v>21919.439999999999</v>
      </c>
      <c r="W6802" s="32">
        <v>0</v>
      </c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1710</v>
      </c>
      <c r="B6803" s="111" t="s">
        <v>573</v>
      </c>
      <c r="C6803" s="112" t="s">
        <v>574</v>
      </c>
      <c r="D6803" s="21">
        <f t="shared" si="160"/>
        <v>15000</v>
      </c>
      <c r="E6803" s="24">
        <f t="shared" si="161"/>
        <v>52000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>
        <v>0</v>
      </c>
      <c r="U6803" s="113">
        <v>5000</v>
      </c>
      <c r="V6803" s="31">
        <v>0</v>
      </c>
      <c r="W6803" s="32">
        <v>5000</v>
      </c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1710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1710</v>
      </c>
      <c r="B6805" s="111" t="s">
        <v>577</v>
      </c>
      <c r="C6805" s="112" t="s">
        <v>1585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1710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13286.23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1710</v>
      </c>
      <c r="B6807" s="111" t="s">
        <v>580</v>
      </c>
      <c r="C6807" s="112" t="s">
        <v>581</v>
      </c>
      <c r="D6807" s="21">
        <f t="shared" si="160"/>
        <v>2816102.47</v>
      </c>
      <c r="E6807" s="24">
        <f t="shared" si="161"/>
        <v>6100585.5699999994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>
        <v>747453.93</v>
      </c>
      <c r="U6807" s="113">
        <v>187499.8</v>
      </c>
      <c r="V6807" s="31">
        <v>0</v>
      </c>
      <c r="W6807" s="32">
        <v>146874.43</v>
      </c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1710</v>
      </c>
      <c r="B6808" s="111" t="s">
        <v>582</v>
      </c>
      <c r="C6808" s="112" t="s">
        <v>1586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1710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1710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1710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1710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1710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1710</v>
      </c>
      <c r="B6814" s="111" t="s">
        <v>593</v>
      </c>
      <c r="C6814" s="112" t="s">
        <v>1587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1710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1710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1710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1710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1710</v>
      </c>
      <c r="B6819" s="111" t="s">
        <v>602</v>
      </c>
      <c r="C6819" s="112" t="s">
        <v>1667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1710</v>
      </c>
      <c r="B6820" s="111" t="s">
        <v>1588</v>
      </c>
      <c r="C6820" s="112" t="s">
        <v>1589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1710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1710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1710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1710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1710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1710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1710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1710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>
        <v>0</v>
      </c>
      <c r="U6828" s="105">
        <v>0</v>
      </c>
      <c r="V6828" s="106">
        <v>0</v>
      </c>
      <c r="W6828" s="107">
        <v>0</v>
      </c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1710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63820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>
        <v>0</v>
      </c>
      <c r="U6829" s="105">
        <v>4060</v>
      </c>
      <c r="V6829" s="106">
        <v>0</v>
      </c>
      <c r="W6829" s="107">
        <v>0</v>
      </c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1710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72800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>
        <v>0</v>
      </c>
      <c r="U6830" s="105">
        <v>20100</v>
      </c>
      <c r="V6830" s="106">
        <v>0</v>
      </c>
      <c r="W6830" s="107">
        <v>12600</v>
      </c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1710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1710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1710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21588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>
        <v>0</v>
      </c>
      <c r="U6833" s="105">
        <v>15659</v>
      </c>
      <c r="V6833" s="106">
        <v>0</v>
      </c>
      <c r="W6833" s="107">
        <v>0</v>
      </c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1710</v>
      </c>
      <c r="B6834" s="111" t="s">
        <v>629</v>
      </c>
      <c r="C6834" s="112" t="s">
        <v>630</v>
      </c>
      <c r="D6834" s="21">
        <f t="shared" si="162"/>
        <v>16608</v>
      </c>
      <c r="E6834" s="24">
        <f t="shared" si="163"/>
        <v>954646.25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>
        <v>667</v>
      </c>
      <c r="U6834" s="113">
        <v>78119.5</v>
      </c>
      <c r="V6834" s="31">
        <v>0</v>
      </c>
      <c r="W6834" s="32">
        <v>89435</v>
      </c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1710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992969.5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>
        <v>0</v>
      </c>
      <c r="U6835" s="113">
        <v>72180</v>
      </c>
      <c r="V6835" s="31">
        <v>0</v>
      </c>
      <c r="W6835" s="32">
        <v>143946.5</v>
      </c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1710</v>
      </c>
      <c r="B6836" s="111" t="s">
        <v>633</v>
      </c>
      <c r="C6836" s="112" t="s">
        <v>1590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1710</v>
      </c>
      <c r="B6837" s="111" t="s">
        <v>634</v>
      </c>
      <c r="C6837" s="112" t="s">
        <v>1591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1710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1710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1710</v>
      </c>
      <c r="B6840" s="111" t="s">
        <v>639</v>
      </c>
      <c r="C6840" s="112" t="s">
        <v>640</v>
      </c>
      <c r="D6840" s="21">
        <f t="shared" si="162"/>
        <v>0</v>
      </c>
      <c r="E6840" s="24">
        <f t="shared" si="163"/>
        <v>1577971.25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>
        <v>0</v>
      </c>
      <c r="U6840" s="113">
        <v>177607</v>
      </c>
      <c r="V6840" s="31">
        <v>0</v>
      </c>
      <c r="W6840" s="32">
        <v>169207</v>
      </c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1710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551238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>
        <v>0</v>
      </c>
      <c r="U6841" s="113">
        <v>21021</v>
      </c>
      <c r="V6841" s="31">
        <v>0</v>
      </c>
      <c r="W6841" s="32">
        <v>51312.5</v>
      </c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1710</v>
      </c>
      <c r="B6842" s="111" t="s">
        <v>643</v>
      </c>
      <c r="C6842" s="112" t="s">
        <v>644</v>
      </c>
      <c r="D6842" s="21">
        <f t="shared" si="162"/>
        <v>0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1710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0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1710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185176.5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>
        <v>0</v>
      </c>
      <c r="U6844" s="105">
        <v>65835.5</v>
      </c>
      <c r="V6844" s="106">
        <v>0</v>
      </c>
      <c r="W6844" s="107">
        <v>22360</v>
      </c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1710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193654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>
        <v>0</v>
      </c>
      <c r="U6845" s="113">
        <v>40522</v>
      </c>
      <c r="V6845" s="31">
        <v>0</v>
      </c>
      <c r="W6845" s="32">
        <v>12277</v>
      </c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1710</v>
      </c>
      <c r="B6846" s="111" t="s">
        <v>651</v>
      </c>
      <c r="C6846" s="112" t="s">
        <v>652</v>
      </c>
      <c r="D6846" s="21">
        <f t="shared" si="162"/>
        <v>0</v>
      </c>
      <c r="E6846" s="24">
        <f t="shared" si="163"/>
        <v>314440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>
        <v>0</v>
      </c>
      <c r="U6846" s="105">
        <v>37239</v>
      </c>
      <c r="V6846" s="106">
        <v>0</v>
      </c>
      <c r="W6846" s="107">
        <v>37060.5</v>
      </c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1710</v>
      </c>
      <c r="B6847" s="111" t="s">
        <v>653</v>
      </c>
      <c r="C6847" s="112" t="s">
        <v>1592</v>
      </c>
      <c r="D6847" s="21">
        <f t="shared" si="162"/>
        <v>0</v>
      </c>
      <c r="E6847" s="24">
        <f t="shared" si="163"/>
        <v>211232.5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>
        <v>0</v>
      </c>
      <c r="U6847" s="113">
        <v>11256.5</v>
      </c>
      <c r="V6847" s="31">
        <v>0</v>
      </c>
      <c r="W6847" s="32">
        <v>6003.5</v>
      </c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1710</v>
      </c>
      <c r="B6848" s="111" t="s">
        <v>654</v>
      </c>
      <c r="C6848" s="112" t="s">
        <v>1593</v>
      </c>
      <c r="D6848" s="21">
        <f t="shared" si="162"/>
        <v>0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1710</v>
      </c>
      <c r="B6849" s="111" t="s">
        <v>655</v>
      </c>
      <c r="C6849" s="112" t="s">
        <v>1594</v>
      </c>
      <c r="D6849" s="21">
        <f t="shared" si="162"/>
        <v>0</v>
      </c>
      <c r="E6849" s="24">
        <f t="shared" si="163"/>
        <v>0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1710</v>
      </c>
      <c r="B6850" s="111" t="s">
        <v>656</v>
      </c>
      <c r="C6850" s="112" t="s">
        <v>1595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1710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1710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1710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1710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18474089.5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>
        <v>0</v>
      </c>
      <c r="U6854" s="113">
        <v>2177238.5</v>
      </c>
      <c r="V6854" s="31">
        <v>0</v>
      </c>
      <c r="W6854" s="32">
        <v>2187852</v>
      </c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1710</v>
      </c>
      <c r="B6855" s="111" t="s">
        <v>665</v>
      </c>
      <c r="C6855" s="112" t="s">
        <v>666</v>
      </c>
      <c r="D6855" s="21">
        <f t="shared" si="162"/>
        <v>35028.61</v>
      </c>
      <c r="E6855" s="24">
        <f t="shared" si="163"/>
        <v>10533692.25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>
        <v>7868.73</v>
      </c>
      <c r="U6855" s="113">
        <v>1129270</v>
      </c>
      <c r="V6855" s="31">
        <v>22509.88</v>
      </c>
      <c r="W6855" s="32">
        <v>1455265.5</v>
      </c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1710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64521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>
        <v>0</v>
      </c>
      <c r="U6856" s="113">
        <v>9476</v>
      </c>
      <c r="V6856" s="31">
        <v>0</v>
      </c>
      <c r="W6856" s="32">
        <v>3720.5</v>
      </c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1710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19544.5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>
        <v>0</v>
      </c>
      <c r="W6857" s="107">
        <v>19544.5</v>
      </c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1710</v>
      </c>
      <c r="B6858" s="111" t="s">
        <v>671</v>
      </c>
      <c r="C6858" s="112" t="s">
        <v>1596</v>
      </c>
      <c r="D6858" s="21">
        <f t="shared" si="162"/>
        <v>0</v>
      </c>
      <c r="E6858" s="24">
        <f t="shared" si="163"/>
        <v>26920.5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>
        <v>0</v>
      </c>
      <c r="U6858" s="113">
        <v>1622.5</v>
      </c>
      <c r="V6858" s="31">
        <v>0</v>
      </c>
      <c r="W6858" s="32">
        <v>4992</v>
      </c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1710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1710</v>
      </c>
      <c r="B6860" s="111" t="s">
        <v>674</v>
      </c>
      <c r="C6860" s="112" t="s">
        <v>675</v>
      </c>
      <c r="D6860" s="21">
        <f t="shared" si="162"/>
        <v>20551097.600000001</v>
      </c>
      <c r="E6860" s="24">
        <f t="shared" si="163"/>
        <v>34522654.75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>
        <v>2657238.5</v>
      </c>
      <c r="U6860" s="113">
        <v>462436.75</v>
      </c>
      <c r="V6860" s="31">
        <v>2187852</v>
      </c>
      <c r="W6860" s="32">
        <v>0</v>
      </c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1710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1710</v>
      </c>
      <c r="B6862" s="111" t="s">
        <v>678</v>
      </c>
      <c r="C6862" s="112" t="s">
        <v>679</v>
      </c>
      <c r="D6862" s="21">
        <f t="shared" si="162"/>
        <v>1767845.5</v>
      </c>
      <c r="E6862" s="24">
        <f t="shared" si="163"/>
        <v>4872633.7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>
        <v>83687</v>
      </c>
      <c r="U6862" s="113">
        <v>0</v>
      </c>
      <c r="V6862" s="31">
        <v>186729</v>
      </c>
      <c r="W6862" s="32">
        <v>0</v>
      </c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1710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733597.79999999993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>
        <v>0</v>
      </c>
      <c r="U6863" s="113">
        <v>585.70000000000005</v>
      </c>
      <c r="V6863" s="31">
        <v>0</v>
      </c>
      <c r="W6863" s="32">
        <v>60</v>
      </c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1710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671676.85000000009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>
        <v>0</v>
      </c>
      <c r="U6864" s="105">
        <v>137966.29999999999</v>
      </c>
      <c r="V6864" s="106">
        <v>0</v>
      </c>
      <c r="W6864" s="107">
        <v>128839.29</v>
      </c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1710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710118.19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>
        <v>0</v>
      </c>
      <c r="U6865" s="113">
        <v>133143.5</v>
      </c>
      <c r="V6865" s="31">
        <v>0</v>
      </c>
      <c r="W6865" s="32">
        <v>122900</v>
      </c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1710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1710</v>
      </c>
      <c r="B6867" s="111" t="s">
        <v>688</v>
      </c>
      <c r="C6867" s="112" t="s">
        <v>689</v>
      </c>
      <c r="D6867" s="21">
        <f t="shared" si="162"/>
        <v>730132.32</v>
      </c>
      <c r="E6867" s="24">
        <f t="shared" si="163"/>
        <v>0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>
        <v>723722.7</v>
      </c>
      <c r="U6867" s="113">
        <v>0</v>
      </c>
      <c r="V6867" s="31">
        <v>6409.62</v>
      </c>
      <c r="W6867" s="32">
        <v>0</v>
      </c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1710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180046.43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>
        <v>0</v>
      </c>
      <c r="U6868" s="113">
        <v>179055.43</v>
      </c>
      <c r="V6868" s="31">
        <v>0</v>
      </c>
      <c r="W6868" s="32">
        <v>991</v>
      </c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1710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1710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3687487.25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>
        <v>0</v>
      </c>
      <c r="U6870" s="113">
        <v>678151.75</v>
      </c>
      <c r="V6870" s="31">
        <v>0</v>
      </c>
      <c r="W6870" s="32">
        <v>279895.5</v>
      </c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1710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1767845.5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>
        <v>0</v>
      </c>
      <c r="U6871" s="113">
        <v>83687</v>
      </c>
      <c r="V6871" s="31">
        <v>0</v>
      </c>
      <c r="W6871" s="32">
        <v>186729</v>
      </c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1710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1710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>
        <v>0</v>
      </c>
      <c r="U6873" s="113">
        <v>0</v>
      </c>
      <c r="V6873" s="31">
        <v>0</v>
      </c>
      <c r="W6873" s="32">
        <v>0</v>
      </c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1710</v>
      </c>
      <c r="B6874" s="111" t="s">
        <v>702</v>
      </c>
      <c r="C6874" s="112" t="s">
        <v>1597</v>
      </c>
      <c r="D6874" s="21">
        <f t="shared" si="162"/>
        <v>0</v>
      </c>
      <c r="E6874" s="24">
        <f t="shared" si="163"/>
        <v>272536.5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>
        <v>0</v>
      </c>
      <c r="U6874" s="113">
        <v>24580.25</v>
      </c>
      <c r="V6874" s="31">
        <v>0</v>
      </c>
      <c r="W6874" s="32">
        <v>29870</v>
      </c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1710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13938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>
        <v>0</v>
      </c>
      <c r="U6875" s="113">
        <v>5900</v>
      </c>
      <c r="V6875" s="31">
        <v>0</v>
      </c>
      <c r="W6875" s="32">
        <v>0</v>
      </c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1710</v>
      </c>
      <c r="B6876" s="111" t="s">
        <v>705</v>
      </c>
      <c r="C6876" s="112" t="s">
        <v>1668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1710</v>
      </c>
      <c r="B6877" s="111" t="s">
        <v>706</v>
      </c>
      <c r="C6877" s="112" t="s">
        <v>1669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1710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1710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1710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1710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1710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1710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1710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1710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1123718.4100000001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>
        <v>140464.79999999999</v>
      </c>
      <c r="U6885" s="113">
        <v>0</v>
      </c>
      <c r="V6885" s="31">
        <v>140464.81</v>
      </c>
      <c r="W6885" s="32">
        <v>0</v>
      </c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1710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1710</v>
      </c>
      <c r="B6887" s="111" t="s">
        <v>1598</v>
      </c>
      <c r="C6887" s="112" t="s">
        <v>1599</v>
      </c>
      <c r="D6887" s="21">
        <f t="shared" si="164"/>
        <v>0</v>
      </c>
      <c r="E6887" s="24">
        <f t="shared" si="165"/>
        <v>6600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>
        <v>0</v>
      </c>
      <c r="U6887" s="105">
        <v>200</v>
      </c>
      <c r="V6887" s="106">
        <v>0</v>
      </c>
      <c r="W6887" s="107">
        <v>6400</v>
      </c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1710</v>
      </c>
      <c r="B6888" s="111" t="s">
        <v>1600</v>
      </c>
      <c r="C6888" s="112" t="s">
        <v>1601</v>
      </c>
      <c r="D6888" s="21">
        <f t="shared" si="164"/>
        <v>0</v>
      </c>
      <c r="E6888" s="24">
        <f t="shared" si="165"/>
        <v>24478.61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1968.73</v>
      </c>
      <c r="V6888" s="31">
        <v>0</v>
      </c>
      <c r="W6888" s="32">
        <v>22509.88</v>
      </c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1710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1710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558639.5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>
        <v>0</v>
      </c>
      <c r="U6890" s="113">
        <v>88628.5</v>
      </c>
      <c r="V6890" s="31">
        <v>0</v>
      </c>
      <c r="W6890" s="32">
        <v>67125</v>
      </c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1710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142918.5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>
        <v>0</v>
      </c>
      <c r="U6891" s="113">
        <v>2003</v>
      </c>
      <c r="V6891" s="31">
        <v>0</v>
      </c>
      <c r="W6891" s="32">
        <v>21242</v>
      </c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1710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1710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179965.5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>
        <v>0</v>
      </c>
      <c r="U6893" s="113">
        <v>0</v>
      </c>
      <c r="V6893" s="31">
        <v>0</v>
      </c>
      <c r="W6893" s="32">
        <v>117282.5</v>
      </c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1710</v>
      </c>
      <c r="B6894" s="111" t="s">
        <v>1602</v>
      </c>
      <c r="C6894" s="112" t="s">
        <v>1603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1710</v>
      </c>
      <c r="B6895" s="111" t="s">
        <v>1604</v>
      </c>
      <c r="C6895" s="112" t="s">
        <v>1605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1710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66327.600000000006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>
        <v>0</v>
      </c>
      <c r="U6896" s="105">
        <v>5086.04</v>
      </c>
      <c r="V6896" s="106">
        <v>0</v>
      </c>
      <c r="W6896" s="107">
        <v>5612</v>
      </c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1710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81059.5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>
        <v>0</v>
      </c>
      <c r="U6897" s="113">
        <v>146.25</v>
      </c>
      <c r="V6897" s="31">
        <v>0</v>
      </c>
      <c r="W6897" s="32">
        <v>10349.5</v>
      </c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1710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1710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1710</v>
      </c>
      <c r="B6900" s="111" t="s">
        <v>743</v>
      </c>
      <c r="C6900" s="112" t="s">
        <v>744</v>
      </c>
      <c r="D6900" s="21">
        <f t="shared" si="164"/>
        <v>354256.69000000006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>
        <v>57116.69</v>
      </c>
      <c r="U6900" s="105">
        <v>0</v>
      </c>
      <c r="V6900" s="106">
        <v>35613.19</v>
      </c>
      <c r="W6900" s="107">
        <v>0</v>
      </c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1710</v>
      </c>
      <c r="B6901" s="111" t="s">
        <v>745</v>
      </c>
      <c r="C6901" s="112" t="s">
        <v>746</v>
      </c>
      <c r="D6901" s="21">
        <f t="shared" si="164"/>
        <v>64008.03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>
        <v>0</v>
      </c>
      <c r="U6901" s="105">
        <v>0</v>
      </c>
      <c r="V6901" s="106">
        <v>13959.55</v>
      </c>
      <c r="W6901" s="107">
        <v>0</v>
      </c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1710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1710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1710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1710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1710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1710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1710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1710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1710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1710</v>
      </c>
      <c r="B6911" s="111" t="s">
        <v>765</v>
      </c>
      <c r="C6911" s="112" t="s">
        <v>1670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1710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1710</v>
      </c>
      <c r="B6913" s="111" t="s">
        <v>768</v>
      </c>
      <c r="C6913" s="112" t="s">
        <v>1671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1710</v>
      </c>
      <c r="B6914" s="111" t="s">
        <v>769</v>
      </c>
      <c r="C6914" s="112" t="s">
        <v>1672</v>
      </c>
      <c r="D6914" s="21">
        <f t="shared" si="164"/>
        <v>0</v>
      </c>
      <c r="E6914" s="24">
        <f t="shared" si="165"/>
        <v>10487.5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>
        <v>0</v>
      </c>
      <c r="U6914" s="113">
        <v>2822.5</v>
      </c>
      <c r="V6914" s="31">
        <v>0</v>
      </c>
      <c r="W6914" s="32">
        <v>1519.5</v>
      </c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1710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1710</v>
      </c>
      <c r="B6916" s="111" t="s">
        <v>772</v>
      </c>
      <c r="C6916" s="112" t="s">
        <v>1673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1710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1710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1710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1710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1710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1710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4621.5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>
        <v>0</v>
      </c>
      <c r="U6922" s="113">
        <v>0</v>
      </c>
      <c r="V6922" s="31">
        <v>0</v>
      </c>
      <c r="W6922" s="32">
        <v>50</v>
      </c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1710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1710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1710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1710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1710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1710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1710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1710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>
        <v>0</v>
      </c>
      <c r="U6930" s="105">
        <v>0</v>
      </c>
      <c r="V6930" s="106">
        <v>0</v>
      </c>
      <c r="W6930" s="107">
        <v>0</v>
      </c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1710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1710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1710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1710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1710</v>
      </c>
      <c r="B6935" s="111" t="s">
        <v>809</v>
      </c>
      <c r="C6935" s="112" t="s">
        <v>1674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1710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1710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1710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91540.09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>
        <v>0</v>
      </c>
      <c r="U6938" s="105">
        <v>91540.09</v>
      </c>
      <c r="V6938" s="106">
        <v>0</v>
      </c>
      <c r="W6938" s="107">
        <v>0</v>
      </c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1710</v>
      </c>
      <c r="B6939" s="111" t="s">
        <v>816</v>
      </c>
      <c r="C6939" s="112" t="s">
        <v>817</v>
      </c>
      <c r="D6939" s="21">
        <f t="shared" si="164"/>
        <v>50000</v>
      </c>
      <c r="E6939" s="24">
        <f t="shared" si="165"/>
        <v>1010241.6299999997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>
        <v>0</v>
      </c>
      <c r="U6939" s="113">
        <v>21919.439999999999</v>
      </c>
      <c r="V6939" s="31">
        <v>0</v>
      </c>
      <c r="W6939" s="32">
        <v>78419.44</v>
      </c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1710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1710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31738.15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9913.43</v>
      </c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1710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1710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1710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1710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10633208.33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>
        <v>0</v>
      </c>
      <c r="U6945" s="113">
        <v>1244380</v>
      </c>
      <c r="V6945" s="31">
        <v>0</v>
      </c>
      <c r="W6945" s="32">
        <v>1208455</v>
      </c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1710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1710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1710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1710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1710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479864.5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>
        <v>0</v>
      </c>
      <c r="U6950" s="113">
        <v>56080.5</v>
      </c>
      <c r="V6950" s="31">
        <v>0</v>
      </c>
      <c r="W6950" s="32">
        <v>54400.5</v>
      </c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1710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1710</v>
      </c>
      <c r="B6952" s="111" t="s">
        <v>1606</v>
      </c>
      <c r="C6952" s="112" t="s">
        <v>1607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1710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1710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1710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1710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1710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1710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1710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1710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1710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1710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1710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85950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>
        <v>0</v>
      </c>
      <c r="U6963" s="113">
        <v>6900</v>
      </c>
      <c r="V6963" s="31">
        <v>0</v>
      </c>
      <c r="W6963" s="32">
        <v>12650</v>
      </c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1710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1710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1710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11082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>
        <v>0</v>
      </c>
      <c r="U6966" s="105">
        <v>900</v>
      </c>
      <c r="V6966" s="106">
        <v>0</v>
      </c>
      <c r="W6966" s="107">
        <v>1888</v>
      </c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1710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>
        <v>0</v>
      </c>
      <c r="U6967" s="113">
        <v>0</v>
      </c>
      <c r="V6967" s="31">
        <v>0</v>
      </c>
      <c r="W6967" s="32">
        <v>0</v>
      </c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1710</v>
      </c>
      <c r="B6968" s="111" t="s">
        <v>870</v>
      </c>
      <c r="C6968" s="112" t="s">
        <v>1675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1710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1710</v>
      </c>
      <c r="B6970" s="111" t="s">
        <v>873</v>
      </c>
      <c r="C6970" s="112" t="s">
        <v>1676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1710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1710</v>
      </c>
      <c r="B6972" s="111" t="s">
        <v>876</v>
      </c>
      <c r="C6972" s="112" t="s">
        <v>1677</v>
      </c>
      <c r="D6972" s="21">
        <f t="shared" si="166"/>
        <v>0</v>
      </c>
      <c r="E6972" s="24">
        <f t="shared" si="167"/>
        <v>3685071.67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>
        <v>0</v>
      </c>
      <c r="U6972" s="105">
        <v>0</v>
      </c>
      <c r="V6972" s="106">
        <v>0</v>
      </c>
      <c r="W6972" s="107">
        <v>2451155</v>
      </c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1710</v>
      </c>
      <c r="B6973" s="111" t="s">
        <v>877</v>
      </c>
      <c r="C6973" s="112" t="s">
        <v>878</v>
      </c>
      <c r="D6973" s="21">
        <f t="shared" si="166"/>
        <v>129812.5</v>
      </c>
      <c r="E6973" s="24">
        <f t="shared" si="167"/>
        <v>2318159.5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>
        <v>0</v>
      </c>
      <c r="U6973" s="105">
        <v>373112.5</v>
      </c>
      <c r="V6973" s="106">
        <v>129812.5</v>
      </c>
      <c r="W6973" s="107">
        <v>379825</v>
      </c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1710</v>
      </c>
      <c r="B6974" s="111" t="s">
        <v>879</v>
      </c>
      <c r="C6974" s="112" t="s">
        <v>1678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1710</v>
      </c>
      <c r="B6975" s="111" t="s">
        <v>880</v>
      </c>
      <c r="C6975" s="112" t="s">
        <v>1679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1710</v>
      </c>
      <c r="B6976" s="111" t="s">
        <v>881</v>
      </c>
      <c r="C6976" s="112" t="s">
        <v>1680</v>
      </c>
      <c r="D6976" s="21">
        <f t="shared" si="166"/>
        <v>0</v>
      </c>
      <c r="E6976" s="24">
        <f t="shared" si="167"/>
        <v>197007.5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4500</v>
      </c>
      <c r="V6976" s="106">
        <v>0</v>
      </c>
      <c r="W6976" s="107">
        <v>137612.5</v>
      </c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1710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213860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>
        <v>0</v>
      </c>
      <c r="U6977" s="113">
        <v>23010</v>
      </c>
      <c r="V6977" s="31">
        <v>0</v>
      </c>
      <c r="W6977" s="32">
        <v>26760</v>
      </c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1710</v>
      </c>
      <c r="B6978" s="111" t="s">
        <v>884</v>
      </c>
      <c r="C6978" s="112" t="s">
        <v>885</v>
      </c>
      <c r="D6978" s="21">
        <f t="shared" si="166"/>
        <v>9325220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>
        <v>1089990</v>
      </c>
      <c r="U6978" s="105">
        <v>0</v>
      </c>
      <c r="V6978" s="106">
        <v>1057320</v>
      </c>
      <c r="W6978" s="107">
        <v>0</v>
      </c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1710</v>
      </c>
      <c r="B6979" s="111" t="s">
        <v>886</v>
      </c>
      <c r="C6979" s="112" t="s">
        <v>887</v>
      </c>
      <c r="D6979" s="21">
        <f t="shared" si="166"/>
        <v>677070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>
        <v>78520</v>
      </c>
      <c r="U6979" s="105">
        <v>0</v>
      </c>
      <c r="V6979" s="106">
        <v>76450</v>
      </c>
      <c r="W6979" s="107">
        <v>0</v>
      </c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1710</v>
      </c>
      <c r="B6980" s="111" t="s">
        <v>888</v>
      </c>
      <c r="C6980" s="112" t="s">
        <v>1681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1710</v>
      </c>
      <c r="B6981" s="111" t="s">
        <v>889</v>
      </c>
      <c r="C6981" s="112" t="s">
        <v>890</v>
      </c>
      <c r="D6981" s="21">
        <f t="shared" si="166"/>
        <v>284433.33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>
        <v>30100</v>
      </c>
      <c r="U6981" s="105">
        <v>0</v>
      </c>
      <c r="V6981" s="106">
        <v>30100</v>
      </c>
      <c r="W6981" s="107">
        <v>0</v>
      </c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1710</v>
      </c>
      <c r="B6982" s="111" t="s">
        <v>891</v>
      </c>
      <c r="C6982" s="112" t="s">
        <v>892</v>
      </c>
      <c r="D6982" s="21">
        <f t="shared" si="166"/>
        <v>89100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1710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1710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1710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1710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1710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1710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1710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1710</v>
      </c>
      <c r="B6990" s="111" t="s">
        <v>907</v>
      </c>
      <c r="C6990" s="112" t="s">
        <v>908</v>
      </c>
      <c r="D6990" s="21">
        <f t="shared" si="166"/>
        <v>3268120.91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>
        <v>385087</v>
      </c>
      <c r="U6990" s="113">
        <v>0</v>
      </c>
      <c r="V6990" s="31">
        <v>413604</v>
      </c>
      <c r="W6990" s="32">
        <v>0</v>
      </c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1710</v>
      </c>
      <c r="B6991" s="111" t="s">
        <v>909</v>
      </c>
      <c r="C6991" s="112" t="s">
        <v>910</v>
      </c>
      <c r="D6991" s="21">
        <f t="shared" si="166"/>
        <v>1179695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>
        <v>119960</v>
      </c>
      <c r="U6991" s="105">
        <v>0</v>
      </c>
      <c r="V6991" s="106">
        <v>140280</v>
      </c>
      <c r="W6991" s="107">
        <v>0</v>
      </c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1710</v>
      </c>
      <c r="B6992" s="111" t="s">
        <v>911</v>
      </c>
      <c r="C6992" s="112" t="s">
        <v>912</v>
      </c>
      <c r="D6992" s="21">
        <f t="shared" si="166"/>
        <v>961890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>
        <v>100830</v>
      </c>
      <c r="U6992" s="113">
        <v>0</v>
      </c>
      <c r="V6992" s="31">
        <v>100830</v>
      </c>
      <c r="W6992" s="32">
        <v>0</v>
      </c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1710</v>
      </c>
      <c r="B6993" s="111" t="s">
        <v>913</v>
      </c>
      <c r="C6993" s="112" t="s">
        <v>914</v>
      </c>
      <c r="D6993" s="21">
        <f t="shared" si="166"/>
        <v>999826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>
        <v>113980</v>
      </c>
      <c r="U6993" s="113">
        <v>0</v>
      </c>
      <c r="V6993" s="31">
        <v>113980</v>
      </c>
      <c r="W6993" s="32">
        <v>0</v>
      </c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1710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1710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1710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1710</v>
      </c>
      <c r="B6997" s="111" t="s">
        <v>921</v>
      </c>
      <c r="C6997" s="112" t="s">
        <v>922</v>
      </c>
      <c r="D6997" s="21">
        <f t="shared" si="166"/>
        <v>139200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>
        <v>18000</v>
      </c>
      <c r="U6997" s="113">
        <v>0</v>
      </c>
      <c r="V6997" s="31">
        <v>18000</v>
      </c>
      <c r="W6997" s="32">
        <v>0</v>
      </c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1710</v>
      </c>
      <c r="B6998" s="111" t="s">
        <v>923</v>
      </c>
      <c r="C6998" s="112" t="s">
        <v>924</v>
      </c>
      <c r="D6998" s="21">
        <f t="shared" si="166"/>
        <v>14235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>
        <v>2370</v>
      </c>
      <c r="U6998" s="113">
        <v>0</v>
      </c>
      <c r="V6998" s="31">
        <v>1185</v>
      </c>
      <c r="W6998" s="32">
        <v>0</v>
      </c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1710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1710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1710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1710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1710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1710</v>
      </c>
      <c r="B7004" s="111" t="s">
        <v>935</v>
      </c>
      <c r="C7004" s="112" t="s">
        <v>936</v>
      </c>
      <c r="D7004" s="21">
        <f t="shared" si="166"/>
        <v>139500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>
        <v>15500</v>
      </c>
      <c r="U7004" s="105">
        <v>0</v>
      </c>
      <c r="V7004" s="106">
        <v>15500</v>
      </c>
      <c r="W7004" s="107">
        <v>0</v>
      </c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1710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1710</v>
      </c>
      <c r="B7006" s="111" t="s">
        <v>939</v>
      </c>
      <c r="C7006" s="112" t="s">
        <v>940</v>
      </c>
      <c r="D7006" s="21">
        <f t="shared" si="166"/>
        <v>323040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>
        <v>31680</v>
      </c>
      <c r="U7006" s="113">
        <v>0</v>
      </c>
      <c r="V7006" s="31">
        <v>38640</v>
      </c>
      <c r="W7006" s="32">
        <v>0</v>
      </c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1710</v>
      </c>
      <c r="B7007" s="111" t="s">
        <v>941</v>
      </c>
      <c r="C7007" s="112" t="s">
        <v>1608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1710</v>
      </c>
      <c r="B7008" s="111" t="s">
        <v>1609</v>
      </c>
      <c r="C7008" s="112" t="s">
        <v>1610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1710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1710</v>
      </c>
      <c r="B7010" s="111" t="s">
        <v>944</v>
      </c>
      <c r="C7010" s="112" t="s">
        <v>945</v>
      </c>
      <c r="D7010" s="21">
        <f t="shared" si="166"/>
        <v>191945.80000000002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>
        <v>22432.2</v>
      </c>
      <c r="U7010" s="105">
        <v>0</v>
      </c>
      <c r="V7010" s="106">
        <v>21760.2</v>
      </c>
      <c r="W7010" s="107">
        <v>0</v>
      </c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1710</v>
      </c>
      <c r="B7011" s="111" t="s">
        <v>946</v>
      </c>
      <c r="C7011" s="112" t="s">
        <v>947</v>
      </c>
      <c r="D7011" s="21">
        <f t="shared" si="166"/>
        <v>287918.7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>
        <v>33648.300000000003</v>
      </c>
      <c r="U7011" s="105">
        <v>0</v>
      </c>
      <c r="V7011" s="106">
        <v>32640.3</v>
      </c>
      <c r="W7011" s="107">
        <v>0</v>
      </c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1710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1710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4689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>
        <v>750</v>
      </c>
      <c r="U7013" s="105">
        <v>0</v>
      </c>
      <c r="V7013" s="106">
        <v>375</v>
      </c>
      <c r="W7013" s="107">
        <v>0</v>
      </c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1710</v>
      </c>
      <c r="B7014" s="111" t="s">
        <v>952</v>
      </c>
      <c r="C7014" s="112" t="s">
        <v>953</v>
      </c>
      <c r="D7014" s="21">
        <f t="shared" si="168"/>
        <v>212224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>
        <v>35272</v>
      </c>
      <c r="U7014" s="105">
        <v>0</v>
      </c>
      <c r="V7014" s="106">
        <v>18592</v>
      </c>
      <c r="W7014" s="107">
        <v>0</v>
      </c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1710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1710</v>
      </c>
      <c r="B7016" s="111" t="s">
        <v>956</v>
      </c>
      <c r="C7016" s="112" t="s">
        <v>1611</v>
      </c>
      <c r="D7016" s="21">
        <f t="shared" si="168"/>
        <v>20376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>
        <v>2264</v>
      </c>
      <c r="U7016" s="113">
        <v>0</v>
      </c>
      <c r="V7016" s="31">
        <v>2264</v>
      </c>
      <c r="W7016" s="32">
        <v>0</v>
      </c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1710</v>
      </c>
      <c r="B7017" s="111" t="s">
        <v>957</v>
      </c>
      <c r="C7017" s="112" t="s">
        <v>1682</v>
      </c>
      <c r="D7017" s="21">
        <f t="shared" si="168"/>
        <v>683208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>
        <v>79450</v>
      </c>
      <c r="U7017" s="105">
        <v>0</v>
      </c>
      <c r="V7017" s="106">
        <v>88000</v>
      </c>
      <c r="W7017" s="107">
        <v>0</v>
      </c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1710</v>
      </c>
      <c r="B7018" s="111" t="s">
        <v>958</v>
      </c>
      <c r="C7018" s="112" t="s">
        <v>1683</v>
      </c>
      <c r="D7018" s="21">
        <f t="shared" si="168"/>
        <v>90224.45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>
        <v>11500</v>
      </c>
      <c r="U7018" s="105">
        <v>0</v>
      </c>
      <c r="V7018" s="106">
        <v>11500</v>
      </c>
      <c r="W7018" s="107">
        <v>0</v>
      </c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1710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1710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1710</v>
      </c>
      <c r="B7021" s="111" t="s">
        <v>963</v>
      </c>
      <c r="C7021" s="112" t="s">
        <v>1684</v>
      </c>
      <c r="D7021" s="21">
        <f t="shared" si="168"/>
        <v>1363200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>
        <v>160700</v>
      </c>
      <c r="U7021" s="105">
        <v>0</v>
      </c>
      <c r="V7021" s="106">
        <v>221700</v>
      </c>
      <c r="W7021" s="107">
        <v>0</v>
      </c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1710</v>
      </c>
      <c r="B7022" s="111" t="s">
        <v>964</v>
      </c>
      <c r="C7022" s="112" t="s">
        <v>1685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1710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1710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1710</v>
      </c>
      <c r="B7025" s="111" t="s">
        <v>969</v>
      </c>
      <c r="C7025" s="112" t="s">
        <v>970</v>
      </c>
      <c r="D7025" s="21">
        <f t="shared" si="168"/>
        <v>288100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>
        <v>26400</v>
      </c>
      <c r="U7025" s="113">
        <v>0</v>
      </c>
      <c r="V7025" s="31">
        <v>26400</v>
      </c>
      <c r="W7025" s="32">
        <v>0</v>
      </c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1710</v>
      </c>
      <c r="B7026" s="111" t="s">
        <v>971</v>
      </c>
      <c r="C7026" s="112" t="s">
        <v>972</v>
      </c>
      <c r="D7026" s="21">
        <f t="shared" si="168"/>
        <v>17500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>
        <v>1200</v>
      </c>
      <c r="U7026" s="113">
        <v>0</v>
      </c>
      <c r="V7026" s="31">
        <v>1200</v>
      </c>
      <c r="W7026" s="32">
        <v>0</v>
      </c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1710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1710</v>
      </c>
      <c r="B7028" s="111" t="s">
        <v>975</v>
      </c>
      <c r="C7028" s="112" t="s">
        <v>1612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1710</v>
      </c>
      <c r="B7029" s="111" t="s">
        <v>976</v>
      </c>
      <c r="C7029" s="112" t="s">
        <v>1613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1710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1710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1710</v>
      </c>
      <c r="B7032" s="111" t="s">
        <v>981</v>
      </c>
      <c r="C7032" s="112" t="s">
        <v>982</v>
      </c>
      <c r="D7032" s="21">
        <f t="shared" si="168"/>
        <v>46035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>
        <v>4500</v>
      </c>
      <c r="U7032" s="113">
        <v>0</v>
      </c>
      <c r="V7032" s="31">
        <v>2400</v>
      </c>
      <c r="W7032" s="32">
        <v>0</v>
      </c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1710</v>
      </c>
      <c r="B7033" s="111" t="s">
        <v>983</v>
      </c>
      <c r="C7033" s="112" t="s">
        <v>1614</v>
      </c>
      <c r="D7033" s="21">
        <f t="shared" si="168"/>
        <v>21160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5400</v>
      </c>
      <c r="W7033" s="32">
        <v>0</v>
      </c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1710</v>
      </c>
      <c r="B7034" s="111" t="s">
        <v>984</v>
      </c>
      <c r="C7034" s="112" t="s">
        <v>1615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1710</v>
      </c>
      <c r="B7035" s="111" t="s">
        <v>985</v>
      </c>
      <c r="C7035" s="112" t="s">
        <v>1616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1710</v>
      </c>
      <c r="B7036" s="111" t="s">
        <v>986</v>
      </c>
      <c r="C7036" s="112" t="s">
        <v>1617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1710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1710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1710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1710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1710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1710</v>
      </c>
      <c r="B7042" s="111" t="s">
        <v>996</v>
      </c>
      <c r="C7042" s="112" t="s">
        <v>1686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1710</v>
      </c>
      <c r="B7043" s="111" t="s">
        <v>997</v>
      </c>
      <c r="C7043" s="112" t="s">
        <v>1687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1710</v>
      </c>
      <c r="B7044" s="111" t="s">
        <v>998</v>
      </c>
      <c r="C7044" s="112" t="s">
        <v>1688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1710</v>
      </c>
      <c r="B7045" s="111" t="s">
        <v>999</v>
      </c>
      <c r="C7045" s="112" t="s">
        <v>1689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1710</v>
      </c>
      <c r="B7046" s="111" t="s">
        <v>1000</v>
      </c>
      <c r="C7046" s="112" t="s">
        <v>1618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1710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1710</v>
      </c>
      <c r="B7048" s="111" t="s">
        <v>1003</v>
      </c>
      <c r="C7048" s="112" t="s">
        <v>1619</v>
      </c>
      <c r="D7048" s="21">
        <f t="shared" si="168"/>
        <v>75518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>
        <v>0</v>
      </c>
      <c r="U7048" s="113">
        <v>0</v>
      </c>
      <c r="V7048" s="31">
        <v>0</v>
      </c>
      <c r="W7048" s="32">
        <v>0</v>
      </c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1710</v>
      </c>
      <c r="B7049" s="111" t="s">
        <v>1004</v>
      </c>
      <c r="C7049" s="112" t="s">
        <v>1620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1710</v>
      </c>
      <c r="B7050" s="111" t="s">
        <v>1005</v>
      </c>
      <c r="C7050" s="112" t="s">
        <v>1621</v>
      </c>
      <c r="D7050" s="21">
        <f t="shared" si="168"/>
        <v>17304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>
        <v>17304</v>
      </c>
      <c r="W7050" s="32">
        <v>0</v>
      </c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1710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1710</v>
      </c>
      <c r="B7052" s="111" t="s">
        <v>1008</v>
      </c>
      <c r="C7052" s="112" t="s">
        <v>1009</v>
      </c>
      <c r="D7052" s="21">
        <f t="shared" si="168"/>
        <v>13760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>
        <v>800</v>
      </c>
      <c r="U7052" s="113">
        <v>0</v>
      </c>
      <c r="V7052" s="31">
        <v>0</v>
      </c>
      <c r="W7052" s="32">
        <v>0</v>
      </c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1710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1710</v>
      </c>
      <c r="B7054" s="111" t="s">
        <v>1012</v>
      </c>
      <c r="C7054" s="112" t="s">
        <v>1013</v>
      </c>
      <c r="D7054" s="21">
        <f t="shared" si="168"/>
        <v>24397.14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>
        <v>2900</v>
      </c>
      <c r="U7054" s="113">
        <v>0</v>
      </c>
      <c r="V7054" s="31">
        <v>0</v>
      </c>
      <c r="W7054" s="32">
        <v>0</v>
      </c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1710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1710</v>
      </c>
      <c r="B7056" s="111" t="s">
        <v>1016</v>
      </c>
      <c r="C7056" s="112" t="s">
        <v>1017</v>
      </c>
      <c r="D7056" s="21">
        <f t="shared" si="168"/>
        <v>73455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>
        <v>7686</v>
      </c>
      <c r="U7056" s="113">
        <v>0</v>
      </c>
      <c r="V7056" s="31">
        <v>0</v>
      </c>
      <c r="W7056" s="32">
        <v>0</v>
      </c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1710</v>
      </c>
      <c r="B7057" s="111" t="s">
        <v>1018</v>
      </c>
      <c r="C7057" s="112" t="s">
        <v>1019</v>
      </c>
      <c r="D7057" s="21">
        <f t="shared" si="168"/>
        <v>369185.57999999996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>
        <v>36229.17</v>
      </c>
      <c r="U7057" s="113">
        <v>0</v>
      </c>
      <c r="V7057" s="31">
        <v>114339</v>
      </c>
      <c r="W7057" s="32">
        <v>0</v>
      </c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1710</v>
      </c>
      <c r="B7058" s="111" t="s">
        <v>1020</v>
      </c>
      <c r="C7058" s="112" t="s">
        <v>1021</v>
      </c>
      <c r="D7058" s="21">
        <f t="shared" si="168"/>
        <v>300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>
        <v>300</v>
      </c>
      <c r="U7058" s="113">
        <v>0</v>
      </c>
      <c r="V7058" s="31">
        <v>0</v>
      </c>
      <c r="W7058" s="32">
        <v>0</v>
      </c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1710</v>
      </c>
      <c r="B7059" s="111" t="s">
        <v>1022</v>
      </c>
      <c r="C7059" s="112" t="s">
        <v>1023</v>
      </c>
      <c r="D7059" s="21">
        <f t="shared" si="168"/>
        <v>61978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>
        <v>5300</v>
      </c>
      <c r="U7059" s="113">
        <v>0</v>
      </c>
      <c r="V7059" s="31">
        <v>3890</v>
      </c>
      <c r="W7059" s="32">
        <v>0</v>
      </c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1710</v>
      </c>
      <c r="B7060" s="111" t="s">
        <v>1024</v>
      </c>
      <c r="C7060" s="112" t="s">
        <v>1025</v>
      </c>
      <c r="D7060" s="21">
        <f t="shared" si="168"/>
        <v>42620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>
        <v>0</v>
      </c>
      <c r="U7060" s="113">
        <v>0</v>
      </c>
      <c r="V7060" s="31">
        <v>4740</v>
      </c>
      <c r="W7060" s="32">
        <v>0</v>
      </c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1710</v>
      </c>
      <c r="B7061" s="111" t="s">
        <v>1026</v>
      </c>
      <c r="C7061" s="112" t="s">
        <v>1027</v>
      </c>
      <c r="D7061" s="21">
        <f t="shared" si="168"/>
        <v>12230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>
        <v>7260</v>
      </c>
      <c r="U7061" s="113">
        <v>0</v>
      </c>
      <c r="V7061" s="31">
        <v>0</v>
      </c>
      <c r="W7061" s="32">
        <v>0</v>
      </c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1710</v>
      </c>
      <c r="B7062" s="111" t="s">
        <v>1028</v>
      </c>
      <c r="C7062" s="112" t="s">
        <v>1029</v>
      </c>
      <c r="D7062" s="21">
        <f t="shared" si="168"/>
        <v>616870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>
        <v>187494</v>
      </c>
      <c r="U7062" s="113">
        <v>0</v>
      </c>
      <c r="V7062" s="31">
        <v>140678</v>
      </c>
      <c r="W7062" s="32">
        <v>0</v>
      </c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1710</v>
      </c>
      <c r="B7063" s="111" t="s">
        <v>1030</v>
      </c>
      <c r="C7063" s="112" t="s">
        <v>1031</v>
      </c>
      <c r="D7063" s="21">
        <f t="shared" si="168"/>
        <v>152522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>
        <v>900</v>
      </c>
      <c r="U7063" s="113">
        <v>0</v>
      </c>
      <c r="V7063" s="31">
        <v>80750</v>
      </c>
      <c r="W7063" s="32">
        <v>0</v>
      </c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1710</v>
      </c>
      <c r="B7064" s="111" t="s">
        <v>1032</v>
      </c>
      <c r="C7064" s="112" t="s">
        <v>1033</v>
      </c>
      <c r="D7064" s="21">
        <f t="shared" si="168"/>
        <v>84359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>
        <v>495</v>
      </c>
      <c r="U7064" s="113">
        <v>0</v>
      </c>
      <c r="V7064" s="31">
        <v>11058</v>
      </c>
      <c r="W7064" s="32">
        <v>0</v>
      </c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1710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1710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1710</v>
      </c>
      <c r="B7067" s="111" t="s">
        <v>1038</v>
      </c>
      <c r="C7067" s="112" t="s">
        <v>1039</v>
      </c>
      <c r="D7067" s="21">
        <f t="shared" si="168"/>
        <v>8800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>
        <v>0</v>
      </c>
      <c r="U7067" s="113">
        <v>0</v>
      </c>
      <c r="V7067" s="31">
        <v>1000</v>
      </c>
      <c r="W7067" s="32">
        <v>0</v>
      </c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1710</v>
      </c>
      <c r="B7068" s="111" t="s">
        <v>1040</v>
      </c>
      <c r="C7068" s="112" t="s">
        <v>1041</v>
      </c>
      <c r="D7068" s="21">
        <f t="shared" si="168"/>
        <v>117430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>
        <v>7000</v>
      </c>
      <c r="U7068" s="113">
        <v>0</v>
      </c>
      <c r="V7068" s="31">
        <v>750</v>
      </c>
      <c r="W7068" s="32">
        <v>0</v>
      </c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1710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1710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1710</v>
      </c>
      <c r="B7071" s="111" t="s">
        <v>1046</v>
      </c>
      <c r="C7071" s="112" t="s">
        <v>1047</v>
      </c>
      <c r="D7071" s="21">
        <f t="shared" si="168"/>
        <v>15546.78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11613.78</v>
      </c>
      <c r="U7071" s="113">
        <v>0</v>
      </c>
      <c r="V7071" s="31">
        <v>0</v>
      </c>
      <c r="W7071" s="32">
        <v>0</v>
      </c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1710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1710</v>
      </c>
      <c r="B7073" s="111" t="s">
        <v>1050</v>
      </c>
      <c r="C7073" s="112" t="s">
        <v>1051</v>
      </c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1710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1710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1710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1710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27300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>
        <v>27300</v>
      </c>
      <c r="U7077" s="113">
        <v>0</v>
      </c>
      <c r="V7077" s="31">
        <v>0</v>
      </c>
      <c r="W7077" s="32">
        <v>0</v>
      </c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1710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1710</v>
      </c>
      <c r="B7079" s="111" t="s">
        <v>1062</v>
      </c>
      <c r="C7079" s="112" t="s">
        <v>1063</v>
      </c>
      <c r="D7079" s="21">
        <f t="shared" si="170"/>
        <v>316278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>
        <v>48285</v>
      </c>
      <c r="U7079" s="113">
        <v>0</v>
      </c>
      <c r="V7079" s="31">
        <v>37665</v>
      </c>
      <c r="W7079" s="32">
        <v>0</v>
      </c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1710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1710</v>
      </c>
      <c r="B7081" s="111" t="s">
        <v>1066</v>
      </c>
      <c r="C7081" s="112" t="s">
        <v>1067</v>
      </c>
      <c r="D7081" s="21">
        <f t="shared" si="170"/>
        <v>422359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>
        <v>40210</v>
      </c>
      <c r="U7081" s="113">
        <v>0</v>
      </c>
      <c r="V7081" s="31">
        <v>35965</v>
      </c>
      <c r="W7081" s="32">
        <v>0</v>
      </c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1710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1710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1710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1710</v>
      </c>
      <c r="B7085" s="111" t="s">
        <v>1074</v>
      </c>
      <c r="C7085" s="112" t="s">
        <v>1075</v>
      </c>
      <c r="D7085" s="21">
        <f t="shared" si="170"/>
        <v>89516</v>
      </c>
      <c r="E7085" s="24">
        <f t="shared" si="171"/>
        <v>10012.799999999999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>
        <v>15388</v>
      </c>
      <c r="U7085" s="113">
        <v>936</v>
      </c>
      <c r="V7085" s="31">
        <v>9692</v>
      </c>
      <c r="W7085" s="32">
        <v>1554</v>
      </c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1710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1710</v>
      </c>
      <c r="B7087" s="111" t="s">
        <v>1078</v>
      </c>
      <c r="C7087" s="112" t="s">
        <v>1079</v>
      </c>
      <c r="D7087" s="21">
        <f t="shared" si="170"/>
        <v>895535</v>
      </c>
      <c r="E7087" s="24">
        <f t="shared" si="171"/>
        <v>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>
        <v>244680</v>
      </c>
      <c r="U7087" s="113">
        <v>0</v>
      </c>
      <c r="V7087" s="31">
        <v>366500</v>
      </c>
      <c r="W7087" s="32">
        <v>0</v>
      </c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1710</v>
      </c>
      <c r="B7088" s="111" t="s">
        <v>1080</v>
      </c>
      <c r="C7088" s="112" t="s">
        <v>1081</v>
      </c>
      <c r="D7088" s="21">
        <f t="shared" si="170"/>
        <v>678101</v>
      </c>
      <c r="E7088" s="24">
        <f t="shared" si="171"/>
        <v>106260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>
        <v>57010</v>
      </c>
      <c r="U7088" s="113">
        <v>6300</v>
      </c>
      <c r="V7088" s="31">
        <v>82260</v>
      </c>
      <c r="W7088" s="32">
        <v>26470</v>
      </c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1710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1710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1710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1710</v>
      </c>
      <c r="B7092" s="111" t="s">
        <v>1088</v>
      </c>
      <c r="C7092" s="112" t="s">
        <v>1089</v>
      </c>
      <c r="D7092" s="21">
        <f t="shared" si="170"/>
        <v>915158.54000000027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>
        <v>126157.32</v>
      </c>
      <c r="U7092" s="113">
        <v>0</v>
      </c>
      <c r="V7092" s="31">
        <v>126157.32</v>
      </c>
      <c r="W7092" s="32">
        <v>0</v>
      </c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1710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1710</v>
      </c>
      <c r="B7094" s="111" t="s">
        <v>1092</v>
      </c>
      <c r="C7094" s="112" t="s">
        <v>1093</v>
      </c>
      <c r="D7094" s="21">
        <f t="shared" si="170"/>
        <v>78091.48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>
        <v>6030.52</v>
      </c>
      <c r="U7094" s="105">
        <v>0</v>
      </c>
      <c r="V7094" s="106">
        <v>11724.78</v>
      </c>
      <c r="W7094" s="107">
        <v>0</v>
      </c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1710</v>
      </c>
      <c r="B7095" s="111" t="s">
        <v>1094</v>
      </c>
      <c r="C7095" s="112" t="s">
        <v>1095</v>
      </c>
      <c r="D7095" s="21">
        <f t="shared" si="170"/>
        <v>22470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>
        <v>3049.5</v>
      </c>
      <c r="U7095" s="113">
        <v>0</v>
      </c>
      <c r="V7095" s="31">
        <v>374.5</v>
      </c>
      <c r="W7095" s="32">
        <v>0</v>
      </c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1710</v>
      </c>
      <c r="B7096" s="111" t="s">
        <v>1096</v>
      </c>
      <c r="C7096" s="112" t="s">
        <v>1097</v>
      </c>
      <c r="D7096" s="21">
        <f t="shared" si="170"/>
        <v>5568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>
        <v>630</v>
      </c>
      <c r="U7096" s="113">
        <v>0</v>
      </c>
      <c r="V7096" s="31">
        <v>564</v>
      </c>
      <c r="W7096" s="32">
        <v>0</v>
      </c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1710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1710</v>
      </c>
      <c r="B7098" s="111" t="s">
        <v>1100</v>
      </c>
      <c r="C7098" s="112" t="s">
        <v>1101</v>
      </c>
      <c r="D7098" s="21">
        <f t="shared" si="170"/>
        <v>89942.819999999978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>
        <v>5930.48</v>
      </c>
      <c r="U7098" s="113">
        <v>0</v>
      </c>
      <c r="V7098" s="31">
        <v>6916.13</v>
      </c>
      <c r="W7098" s="32">
        <v>0</v>
      </c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1710</v>
      </c>
      <c r="B7099" s="111" t="s">
        <v>1102</v>
      </c>
      <c r="C7099" s="112" t="s">
        <v>1103</v>
      </c>
      <c r="D7099" s="21">
        <f t="shared" si="170"/>
        <v>5513071.9699999997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>
        <v>777673.51</v>
      </c>
      <c r="U7099" s="113">
        <v>0</v>
      </c>
      <c r="V7099" s="31">
        <v>728062.18</v>
      </c>
      <c r="W7099" s="32">
        <v>0</v>
      </c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1710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1710</v>
      </c>
      <c r="B7101" s="111" t="s">
        <v>1106</v>
      </c>
      <c r="C7101" s="112" t="s">
        <v>1107</v>
      </c>
      <c r="D7101" s="21">
        <f t="shared" si="170"/>
        <v>2778689.93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>
        <v>409099.77</v>
      </c>
      <c r="U7101" s="113">
        <v>0</v>
      </c>
      <c r="V7101" s="31">
        <v>359627.88</v>
      </c>
      <c r="W7101" s="32">
        <v>0</v>
      </c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1710</v>
      </c>
      <c r="B7102" s="111" t="s">
        <v>1108</v>
      </c>
      <c r="C7102" s="112" t="s">
        <v>1109</v>
      </c>
      <c r="D7102" s="21">
        <f t="shared" si="170"/>
        <v>1922407.5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>
        <v>357211</v>
      </c>
      <c r="U7102" s="105">
        <v>0</v>
      </c>
      <c r="V7102" s="106">
        <v>223478</v>
      </c>
      <c r="W7102" s="107">
        <v>0</v>
      </c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1710</v>
      </c>
      <c r="B7103" s="111" t="s">
        <v>1110</v>
      </c>
      <c r="C7103" s="112" t="s">
        <v>1111</v>
      </c>
      <c r="D7103" s="21">
        <f t="shared" si="170"/>
        <v>23560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>
        <v>0</v>
      </c>
      <c r="U7103" s="105">
        <v>0</v>
      </c>
      <c r="V7103" s="106">
        <v>3880</v>
      </c>
      <c r="W7103" s="107">
        <v>0</v>
      </c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1710</v>
      </c>
      <c r="B7104" s="111" t="s">
        <v>1112</v>
      </c>
      <c r="C7104" s="112" t="s">
        <v>1113</v>
      </c>
      <c r="D7104" s="21">
        <f t="shared" si="170"/>
        <v>103650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>
        <v>14800</v>
      </c>
      <c r="U7104" s="105">
        <v>0</v>
      </c>
      <c r="V7104" s="106">
        <v>3700</v>
      </c>
      <c r="W7104" s="107">
        <v>0</v>
      </c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1710</v>
      </c>
      <c r="B7105" s="111" t="s">
        <v>1114</v>
      </c>
      <c r="C7105" s="112" t="s">
        <v>1115</v>
      </c>
      <c r="D7105" s="21">
        <f t="shared" si="170"/>
        <v>159003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>
        <v>12706</v>
      </c>
      <c r="U7105" s="105">
        <v>0</v>
      </c>
      <c r="V7105" s="106">
        <v>24341</v>
      </c>
      <c r="W7105" s="107">
        <v>0</v>
      </c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1710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1710</v>
      </c>
      <c r="B7107" s="111" t="s">
        <v>1118</v>
      </c>
      <c r="C7107" s="112" t="s">
        <v>1119</v>
      </c>
      <c r="D7107" s="21">
        <f t="shared" si="170"/>
        <v>567860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>
        <v>111100</v>
      </c>
      <c r="U7107" s="113">
        <v>0</v>
      </c>
      <c r="V7107" s="31">
        <v>67610</v>
      </c>
      <c r="W7107" s="32">
        <v>0</v>
      </c>
      <c r="X7107" s="113"/>
      <c r="Y7107" s="113"/>
      <c r="Z7107" s="31"/>
      <c r="AA7107" s="32"/>
      <c r="AB7107" s="113"/>
      <c r="AC7107" s="113"/>
      <c r="AD7107" s="33" t="s">
        <v>1698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1710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1710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1710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1710</v>
      </c>
      <c r="B7111" s="111" t="s">
        <v>1126</v>
      </c>
      <c r="C7111" s="112" t="s">
        <v>1127</v>
      </c>
      <c r="D7111" s="21">
        <f t="shared" si="170"/>
        <v>379182.9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>
        <v>22983.200000000001</v>
      </c>
      <c r="U7111" s="113">
        <v>0</v>
      </c>
      <c r="V7111" s="31">
        <v>28576.3</v>
      </c>
      <c r="W7111" s="32">
        <v>0</v>
      </c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1710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1710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1710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1710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1710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1710</v>
      </c>
      <c r="B7117" s="111" t="s">
        <v>1138</v>
      </c>
      <c r="C7117" s="112" t="s">
        <v>1622</v>
      </c>
      <c r="D7117" s="21">
        <f t="shared" si="170"/>
        <v>69750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>
        <v>0</v>
      </c>
      <c r="U7117" s="113">
        <v>0</v>
      </c>
      <c r="V7117" s="31">
        <v>20250</v>
      </c>
      <c r="W7117" s="32">
        <v>0</v>
      </c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1710</v>
      </c>
      <c r="B7118" s="111" t="s">
        <v>1139</v>
      </c>
      <c r="C7118" s="112" t="s">
        <v>1140</v>
      </c>
      <c r="D7118" s="21">
        <f t="shared" si="170"/>
        <v>13200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>
        <v>1300</v>
      </c>
      <c r="U7118" s="105">
        <v>0</v>
      </c>
      <c r="V7118" s="106">
        <v>0</v>
      </c>
      <c r="W7118" s="107">
        <v>0</v>
      </c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1710</v>
      </c>
      <c r="B7119" s="111" t="s">
        <v>1141</v>
      </c>
      <c r="C7119" s="112" t="s">
        <v>1623</v>
      </c>
      <c r="D7119" s="21">
        <f t="shared" si="170"/>
        <v>484441</v>
      </c>
      <c r="E7119" s="24">
        <f t="shared" si="171"/>
        <v>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>
        <v>42910</v>
      </c>
      <c r="U7119" s="105">
        <v>0</v>
      </c>
      <c r="V7119" s="106">
        <v>31870</v>
      </c>
      <c r="W7119" s="107">
        <v>0</v>
      </c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1710</v>
      </c>
      <c r="B7120" s="111" t="s">
        <v>1142</v>
      </c>
      <c r="C7120" s="112" t="s">
        <v>1143</v>
      </c>
      <c r="D7120" s="21">
        <f t="shared" si="170"/>
        <v>7374373.0499999998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>
        <v>1247385.25</v>
      </c>
      <c r="U7120" s="105">
        <v>0</v>
      </c>
      <c r="V7120" s="106">
        <v>584636.5</v>
      </c>
      <c r="W7120" s="107">
        <v>0</v>
      </c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1710</v>
      </c>
      <c r="B7121" s="111" t="s">
        <v>1144</v>
      </c>
      <c r="C7121" s="112" t="s">
        <v>1624</v>
      </c>
      <c r="D7121" s="21">
        <f t="shared" si="170"/>
        <v>492255.75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>
        <v>48520.5</v>
      </c>
      <c r="U7121" s="113">
        <v>0</v>
      </c>
      <c r="V7121" s="31">
        <v>0</v>
      </c>
      <c r="W7121" s="32">
        <v>0</v>
      </c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1710</v>
      </c>
      <c r="B7122" s="111" t="s">
        <v>1145</v>
      </c>
      <c r="C7122" s="112" t="s">
        <v>1625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1710</v>
      </c>
      <c r="B7123" s="111" t="s">
        <v>1626</v>
      </c>
      <c r="C7123" s="112" t="s">
        <v>1627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1710</v>
      </c>
      <c r="B7124" s="111" t="s">
        <v>1146</v>
      </c>
      <c r="C7124" s="112" t="s">
        <v>1628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1710</v>
      </c>
      <c r="B7125" s="111" t="s">
        <v>1147</v>
      </c>
      <c r="C7125" s="112" t="s">
        <v>1629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1710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1710</v>
      </c>
      <c r="B7127" s="111" t="s">
        <v>1150</v>
      </c>
      <c r="C7127" s="112" t="s">
        <v>1630</v>
      </c>
      <c r="D7127" s="21">
        <f t="shared" si="170"/>
        <v>6401538.5</v>
      </c>
      <c r="E7127" s="24">
        <f t="shared" si="171"/>
        <v>273626.5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>
        <v>946123</v>
      </c>
      <c r="U7127" s="113">
        <v>0</v>
      </c>
      <c r="V7127" s="31">
        <v>946123</v>
      </c>
      <c r="W7127" s="32">
        <v>273626.5</v>
      </c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1710</v>
      </c>
      <c r="B7128" s="111" t="s">
        <v>1151</v>
      </c>
      <c r="C7128" s="112" t="s">
        <v>1631</v>
      </c>
      <c r="D7128" s="21">
        <f t="shared" si="170"/>
        <v>348820</v>
      </c>
      <c r="E7128" s="24">
        <f t="shared" si="171"/>
        <v>0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>
        <v>48180</v>
      </c>
      <c r="U7128" s="113">
        <v>0</v>
      </c>
      <c r="V7128" s="31">
        <v>48180</v>
      </c>
      <c r="W7128" s="32">
        <v>0</v>
      </c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1710</v>
      </c>
      <c r="B7129" s="111" t="s">
        <v>1152</v>
      </c>
      <c r="C7129" s="112" t="s">
        <v>1632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1710</v>
      </c>
      <c r="B7130" s="111" t="s">
        <v>1153</v>
      </c>
      <c r="C7130" s="112" t="s">
        <v>1633</v>
      </c>
      <c r="D7130" s="21">
        <f t="shared" si="170"/>
        <v>18450</v>
      </c>
      <c r="E7130" s="24">
        <f t="shared" si="171"/>
        <v>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>
        <v>2400</v>
      </c>
      <c r="U7130" s="105">
        <v>0</v>
      </c>
      <c r="V7130" s="106">
        <v>0</v>
      </c>
      <c r="W7130" s="107">
        <v>0</v>
      </c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1710</v>
      </c>
      <c r="B7131" s="111" t="s">
        <v>1154</v>
      </c>
      <c r="C7131" s="112" t="s">
        <v>1634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1710</v>
      </c>
      <c r="B7132" s="111" t="s">
        <v>1155</v>
      </c>
      <c r="C7132" s="112" t="s">
        <v>1156</v>
      </c>
      <c r="D7132" s="21">
        <f t="shared" si="170"/>
        <v>200000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>
        <v>20000</v>
      </c>
      <c r="U7132" s="113">
        <v>0</v>
      </c>
      <c r="V7132" s="31">
        <v>40000</v>
      </c>
      <c r="W7132" s="32">
        <v>0</v>
      </c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1710</v>
      </c>
      <c r="B7133" s="111" t="s">
        <v>1157</v>
      </c>
      <c r="C7133" s="112" t="s">
        <v>1158</v>
      </c>
      <c r="D7133" s="21">
        <f t="shared" si="170"/>
        <v>90000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>
        <v>10000</v>
      </c>
      <c r="U7133" s="113">
        <v>0</v>
      </c>
      <c r="V7133" s="31">
        <v>10000</v>
      </c>
      <c r="W7133" s="32">
        <v>0</v>
      </c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1710</v>
      </c>
      <c r="B7134" s="111" t="s">
        <v>1159</v>
      </c>
      <c r="C7134" s="112" t="s">
        <v>1160</v>
      </c>
      <c r="D7134" s="21">
        <f t="shared" si="170"/>
        <v>90000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>
        <v>10000</v>
      </c>
      <c r="U7134" s="113">
        <v>0</v>
      </c>
      <c r="V7134" s="31">
        <v>10000</v>
      </c>
      <c r="W7134" s="32">
        <v>0</v>
      </c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1710</v>
      </c>
      <c r="B7135" s="111" t="s">
        <v>1161</v>
      </c>
      <c r="C7135" s="112" t="s">
        <v>1635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1710</v>
      </c>
      <c r="B7136" s="111" t="s">
        <v>1162</v>
      </c>
      <c r="C7136" s="112" t="s">
        <v>1163</v>
      </c>
      <c r="D7136" s="21">
        <f t="shared" si="170"/>
        <v>129812.5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>
        <v>129812.5</v>
      </c>
      <c r="U7136" s="113">
        <v>0</v>
      </c>
      <c r="V7136" s="31">
        <v>0</v>
      </c>
      <c r="W7136" s="32">
        <v>0</v>
      </c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1710</v>
      </c>
      <c r="B7137" s="111" t="s">
        <v>1164</v>
      </c>
      <c r="C7137" s="112" t="s">
        <v>1636</v>
      </c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1710</v>
      </c>
      <c r="B7138" s="111" t="s">
        <v>1165</v>
      </c>
      <c r="C7138" s="112" t="s">
        <v>1166</v>
      </c>
      <c r="D7138" s="21">
        <f t="shared" si="170"/>
        <v>481232.97000000009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>
        <v>53470.33</v>
      </c>
      <c r="U7138" s="105">
        <v>0</v>
      </c>
      <c r="V7138" s="106">
        <v>53470.33</v>
      </c>
      <c r="W7138" s="107">
        <v>0</v>
      </c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1710</v>
      </c>
      <c r="B7139" s="111" t="s">
        <v>1167</v>
      </c>
      <c r="C7139" s="112" t="s">
        <v>1637</v>
      </c>
      <c r="D7139" s="21">
        <f t="shared" si="170"/>
        <v>727327.26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>
        <v>80814.14</v>
      </c>
      <c r="U7139" s="105">
        <v>0</v>
      </c>
      <c r="V7139" s="106">
        <v>80814.14</v>
      </c>
      <c r="W7139" s="107">
        <v>0</v>
      </c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1710</v>
      </c>
      <c r="B7140" s="111" t="s">
        <v>1168</v>
      </c>
      <c r="C7140" s="112" t="s">
        <v>1638</v>
      </c>
      <c r="D7140" s="21">
        <f t="shared" si="170"/>
        <v>51000.029999999992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>
        <v>5666.67</v>
      </c>
      <c r="U7140" s="113">
        <v>0</v>
      </c>
      <c r="V7140" s="31">
        <v>5666.67</v>
      </c>
      <c r="W7140" s="32">
        <v>0</v>
      </c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1710</v>
      </c>
      <c r="B7141" s="111" t="s">
        <v>1169</v>
      </c>
      <c r="C7141" s="112" t="s">
        <v>1639</v>
      </c>
      <c r="D7141" s="21">
        <f t="shared" ref="D7141:D7204" si="172">F7141+H7141+J7141+L7141+N7141+P7141+R7141+T7141+V7141+X7141+Z7141+AB7141</f>
        <v>203150.07000000004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>
        <v>22572.23</v>
      </c>
      <c r="U7141" s="113">
        <v>0</v>
      </c>
      <c r="V7141" s="31">
        <v>22572.23</v>
      </c>
      <c r="W7141" s="32">
        <v>0</v>
      </c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1710</v>
      </c>
      <c r="B7142" s="111" t="s">
        <v>1170</v>
      </c>
      <c r="C7142" s="112" t="s">
        <v>1171</v>
      </c>
      <c r="D7142" s="21">
        <f t="shared" si="172"/>
        <v>132450.03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>
        <v>14716.67</v>
      </c>
      <c r="U7142" s="113">
        <v>0</v>
      </c>
      <c r="V7142" s="31">
        <v>14716.67</v>
      </c>
      <c r="W7142" s="32">
        <v>0</v>
      </c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1710</v>
      </c>
      <c r="B7143" s="111" t="s">
        <v>1172</v>
      </c>
      <c r="C7143" s="112" t="s">
        <v>1640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1710</v>
      </c>
      <c r="B7144" s="111" t="s">
        <v>1173</v>
      </c>
      <c r="C7144" s="112" t="s">
        <v>1641</v>
      </c>
      <c r="D7144" s="21">
        <f t="shared" si="172"/>
        <v>64128.87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>
        <v>7125.43</v>
      </c>
      <c r="U7144" s="105">
        <v>0</v>
      </c>
      <c r="V7144" s="106">
        <v>7125.43</v>
      </c>
      <c r="W7144" s="107">
        <v>0</v>
      </c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1710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1710</v>
      </c>
      <c r="B7146" s="111" t="s">
        <v>1176</v>
      </c>
      <c r="C7146" s="112" t="s">
        <v>1177</v>
      </c>
      <c r="D7146" s="21">
        <f t="shared" si="172"/>
        <v>67500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>
        <v>7500</v>
      </c>
      <c r="U7146" s="105">
        <v>0</v>
      </c>
      <c r="V7146" s="106">
        <v>7500</v>
      </c>
      <c r="W7146" s="107">
        <v>0</v>
      </c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1710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1710</v>
      </c>
      <c r="B7148" s="111" t="s">
        <v>1180</v>
      </c>
      <c r="C7148" s="112" t="s">
        <v>1181</v>
      </c>
      <c r="D7148" s="21">
        <f t="shared" si="172"/>
        <v>356100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>
        <v>33300</v>
      </c>
      <c r="U7148" s="113">
        <v>0</v>
      </c>
      <c r="V7148" s="31">
        <v>73716.67</v>
      </c>
      <c r="W7148" s="32">
        <v>0</v>
      </c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1710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1710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1710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1710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1710</v>
      </c>
      <c r="B7153" s="111" t="s">
        <v>1190</v>
      </c>
      <c r="C7153" s="112" t="s">
        <v>1191</v>
      </c>
      <c r="D7153" s="21">
        <f t="shared" si="172"/>
        <v>93989.950000000012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>
        <v>23967.77</v>
      </c>
      <c r="U7153" s="105">
        <v>0</v>
      </c>
      <c r="V7153" s="106">
        <v>23967.77</v>
      </c>
      <c r="W7153" s="107">
        <v>0</v>
      </c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1710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1710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1710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1710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1710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1710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1710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1710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1710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1710</v>
      </c>
      <c r="B7163" s="111" t="s">
        <v>1210</v>
      </c>
      <c r="C7163" s="112" t="s">
        <v>1642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1710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1710</v>
      </c>
      <c r="B7165" s="111" t="s">
        <v>1213</v>
      </c>
      <c r="C7165" s="112" t="s">
        <v>1214</v>
      </c>
      <c r="D7165" s="21">
        <f t="shared" si="172"/>
        <v>48210.029999999992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>
        <v>5356.67</v>
      </c>
      <c r="U7165" s="113">
        <v>0</v>
      </c>
      <c r="V7165" s="31">
        <v>5356.67</v>
      </c>
      <c r="W7165" s="32">
        <v>0</v>
      </c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1710</v>
      </c>
      <c r="B7166" s="111" t="s">
        <v>1215</v>
      </c>
      <c r="C7166" s="112" t="s">
        <v>1216</v>
      </c>
      <c r="D7166" s="21">
        <f t="shared" si="172"/>
        <v>22200.03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>
        <v>2466.67</v>
      </c>
      <c r="U7166" s="113">
        <v>0</v>
      </c>
      <c r="V7166" s="31">
        <v>2466.67</v>
      </c>
      <c r="W7166" s="32">
        <v>0</v>
      </c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1710</v>
      </c>
      <c r="B7167" s="111" t="s">
        <v>1217</v>
      </c>
      <c r="C7167" s="112" t="s">
        <v>1218</v>
      </c>
      <c r="D7167" s="21">
        <f t="shared" si="172"/>
        <v>146869.92000000001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>
        <v>16318.88</v>
      </c>
      <c r="U7167" s="113">
        <v>0</v>
      </c>
      <c r="V7167" s="31">
        <v>16318.88</v>
      </c>
      <c r="W7167" s="32">
        <v>0</v>
      </c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1710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1710</v>
      </c>
      <c r="B7169" s="111" t="s">
        <v>1221</v>
      </c>
      <c r="C7169" s="112" t="s">
        <v>1222</v>
      </c>
      <c r="D7169" s="21">
        <f t="shared" si="172"/>
        <v>17602.920000000006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>
        <v>1955.88</v>
      </c>
      <c r="U7169" s="105">
        <v>0</v>
      </c>
      <c r="V7169" s="106">
        <v>1955.88</v>
      </c>
      <c r="W7169" s="107">
        <v>0</v>
      </c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1710</v>
      </c>
      <c r="B7170" s="111" t="s">
        <v>1223</v>
      </c>
      <c r="C7170" s="112" t="s">
        <v>1224</v>
      </c>
      <c r="D7170" s="21">
        <f t="shared" si="172"/>
        <v>63474.569999999978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>
        <v>7052.73</v>
      </c>
      <c r="U7170" s="105">
        <v>0</v>
      </c>
      <c r="V7170" s="106">
        <v>7052.73</v>
      </c>
      <c r="W7170" s="107">
        <v>0</v>
      </c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1710</v>
      </c>
      <c r="B7171" s="111" t="s">
        <v>1225</v>
      </c>
      <c r="C7171" s="112" t="s">
        <v>1226</v>
      </c>
      <c r="D7171" s="21">
        <f t="shared" si="172"/>
        <v>12385.259999999998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>
        <v>1376.14</v>
      </c>
      <c r="U7171" s="113">
        <v>0</v>
      </c>
      <c r="V7171" s="31">
        <v>1376.14</v>
      </c>
      <c r="W7171" s="32">
        <v>0</v>
      </c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1710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1710</v>
      </c>
      <c r="B7173" s="111" t="s">
        <v>1229</v>
      </c>
      <c r="C7173" s="112" t="s">
        <v>1230</v>
      </c>
      <c r="D7173" s="21">
        <f t="shared" si="172"/>
        <v>296601.96999999997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>
        <v>23534.86</v>
      </c>
      <c r="U7173" s="113">
        <v>0</v>
      </c>
      <c r="V7173" s="31">
        <v>29501.45</v>
      </c>
      <c r="W7173" s="32">
        <v>0</v>
      </c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1710</v>
      </c>
      <c r="B7174" s="111" t="s">
        <v>1231</v>
      </c>
      <c r="C7174" s="112" t="s">
        <v>1232</v>
      </c>
      <c r="D7174" s="21">
        <f t="shared" si="172"/>
        <v>95899.98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>
        <v>15983.33</v>
      </c>
      <c r="U7174" s="113">
        <v>0</v>
      </c>
      <c r="V7174" s="31">
        <v>15983.33</v>
      </c>
      <c r="W7174" s="32">
        <v>0</v>
      </c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1710</v>
      </c>
      <c r="B7175" s="111" t="s">
        <v>1233</v>
      </c>
      <c r="C7175" s="112" t="s">
        <v>1234</v>
      </c>
      <c r="D7175" s="21">
        <f t="shared" si="172"/>
        <v>22607.03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>
        <v>2539.67</v>
      </c>
      <c r="U7175" s="105">
        <v>0</v>
      </c>
      <c r="V7175" s="106">
        <v>2539.67</v>
      </c>
      <c r="W7175" s="107">
        <v>0</v>
      </c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1710</v>
      </c>
      <c r="B7176" s="111" t="s">
        <v>1235</v>
      </c>
      <c r="C7176" s="112" t="s">
        <v>1236</v>
      </c>
      <c r="D7176" s="21">
        <f t="shared" si="172"/>
        <v>97610.46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>
        <v>9816.4699999999993</v>
      </c>
      <c r="U7176" s="105">
        <v>0</v>
      </c>
      <c r="V7176" s="106">
        <v>11938.1</v>
      </c>
      <c r="W7176" s="107">
        <v>0</v>
      </c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1710</v>
      </c>
      <c r="B7177" s="111" t="s">
        <v>1237</v>
      </c>
      <c r="C7177" s="112" t="s">
        <v>1238</v>
      </c>
      <c r="D7177" s="21">
        <f t="shared" si="172"/>
        <v>21099.06</v>
      </c>
      <c r="E7177" s="24">
        <f t="shared" si="173"/>
        <v>1412.41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>
        <v>1969.91</v>
      </c>
      <c r="U7177" s="113">
        <v>0</v>
      </c>
      <c r="V7177" s="31">
        <v>0</v>
      </c>
      <c r="W7177" s="32">
        <v>784.33</v>
      </c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1710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1710</v>
      </c>
      <c r="B7179" s="111" t="s">
        <v>1241</v>
      </c>
      <c r="C7179" s="112" t="s">
        <v>1242</v>
      </c>
      <c r="D7179" s="21">
        <f t="shared" si="172"/>
        <v>1939712.67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>
        <v>229518.35</v>
      </c>
      <c r="U7179" s="113">
        <v>0</v>
      </c>
      <c r="V7179" s="31">
        <v>229255.14</v>
      </c>
      <c r="W7179" s="32">
        <v>0</v>
      </c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1710</v>
      </c>
      <c r="B7180" s="111" t="s">
        <v>1243</v>
      </c>
      <c r="C7180" s="112" t="s">
        <v>1244</v>
      </c>
      <c r="D7180" s="21">
        <f t="shared" si="172"/>
        <v>374618.73000000004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>
        <v>35579.199999999997</v>
      </c>
      <c r="U7180" s="113">
        <v>0</v>
      </c>
      <c r="V7180" s="31">
        <v>36232.65</v>
      </c>
      <c r="W7180" s="32">
        <v>0</v>
      </c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1710</v>
      </c>
      <c r="B7181" s="111" t="s">
        <v>1245</v>
      </c>
      <c r="C7181" s="112" t="s">
        <v>1246</v>
      </c>
      <c r="D7181" s="21">
        <f t="shared" si="172"/>
        <v>111194.04999999999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>
        <v>12366.95</v>
      </c>
      <c r="U7181" s="113">
        <v>0</v>
      </c>
      <c r="V7181" s="31">
        <v>12071.05</v>
      </c>
      <c r="W7181" s="32">
        <v>0</v>
      </c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1710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1710</v>
      </c>
      <c r="B7183" s="111" t="s">
        <v>1249</v>
      </c>
      <c r="C7183" s="112" t="s">
        <v>1250</v>
      </c>
      <c r="D7183" s="21">
        <f t="shared" si="172"/>
        <v>9681.27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>
        <v>104.17</v>
      </c>
      <c r="U7183" s="113">
        <v>0</v>
      </c>
      <c r="V7183" s="31">
        <v>3018.75</v>
      </c>
      <c r="W7183" s="32">
        <v>0</v>
      </c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1710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1710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1710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1710</v>
      </c>
      <c r="B7187" s="111" t="s">
        <v>1643</v>
      </c>
      <c r="C7187" s="112" t="s">
        <v>1644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1710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1710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1710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1710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1710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1710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1710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1710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1710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1710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1710</v>
      </c>
      <c r="B7198" s="111" t="s">
        <v>1277</v>
      </c>
      <c r="C7198" s="112" t="s">
        <v>1278</v>
      </c>
      <c r="D7198" s="21">
        <f t="shared" si="172"/>
        <v>14313</v>
      </c>
      <c r="E7198" s="24">
        <f t="shared" si="173"/>
        <v>13441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>
        <v>872</v>
      </c>
      <c r="U7198" s="105">
        <v>2180</v>
      </c>
      <c r="V7198" s="106">
        <v>872</v>
      </c>
      <c r="W7198" s="107">
        <v>872</v>
      </c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1710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1710</v>
      </c>
      <c r="B7200" s="111" t="s">
        <v>1645</v>
      </c>
      <c r="C7200" s="112" t="s">
        <v>1646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1710</v>
      </c>
      <c r="B7201" s="111" t="s">
        <v>1281</v>
      </c>
      <c r="C7201" s="112" t="s">
        <v>1282</v>
      </c>
      <c r="D7201" s="21">
        <f t="shared" si="172"/>
        <v>2878166.17</v>
      </c>
      <c r="E7201" s="24">
        <f t="shared" si="173"/>
        <v>2833988.91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>
        <v>42649.98</v>
      </c>
      <c r="U7201" s="105">
        <v>498438.64</v>
      </c>
      <c r="V7201" s="106">
        <v>44177.26</v>
      </c>
      <c r="W7201" s="107">
        <v>42649.98</v>
      </c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1710</v>
      </c>
      <c r="B7202" s="111" t="s">
        <v>1283</v>
      </c>
      <c r="C7202" s="112" t="s">
        <v>1647</v>
      </c>
      <c r="D7202" s="21">
        <f t="shared" si="172"/>
        <v>8592083.7699999996</v>
      </c>
      <c r="E7202" s="24">
        <f t="shared" si="173"/>
        <v>8466528.25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>
        <v>118431.24</v>
      </c>
      <c r="U7202" s="113">
        <v>1368653.13</v>
      </c>
      <c r="V7202" s="31">
        <v>125555.52</v>
      </c>
      <c r="W7202" s="32">
        <v>118431.24</v>
      </c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1710</v>
      </c>
      <c r="B7203" s="111" t="s">
        <v>1648</v>
      </c>
      <c r="C7203" s="112" t="s">
        <v>1649</v>
      </c>
      <c r="D7203" s="21">
        <f t="shared" si="172"/>
        <v>3759.65</v>
      </c>
      <c r="E7203" s="24">
        <f t="shared" si="173"/>
        <v>1824.02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>
        <v>1824.02</v>
      </c>
      <c r="U7203" s="113">
        <v>0</v>
      </c>
      <c r="V7203" s="31">
        <v>1935.63</v>
      </c>
      <c r="W7203" s="32">
        <v>1824.02</v>
      </c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1710</v>
      </c>
      <c r="B7204" s="111" t="s">
        <v>1650</v>
      </c>
      <c r="C7204" s="112" t="s">
        <v>1651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1710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28705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>
        <v>10545</v>
      </c>
      <c r="U7205" s="113">
        <v>0</v>
      </c>
      <c r="V7205" s="31">
        <v>0</v>
      </c>
      <c r="W7205" s="32">
        <v>0</v>
      </c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1710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1710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1710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1710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1710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1710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1710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1710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1710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1710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1710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1710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1710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1710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1710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1710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1710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1710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1710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1710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1710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1710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1710</v>
      </c>
      <c r="B7228" s="111" t="s">
        <v>1330</v>
      </c>
      <c r="C7228" s="112" t="s">
        <v>1652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1710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1710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1710</v>
      </c>
      <c r="B7231" s="111" t="s">
        <v>1335</v>
      </c>
      <c r="C7231" s="112" t="s">
        <v>1653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1710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1710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1710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1710</v>
      </c>
      <c r="B7235" s="111" t="s">
        <v>1342</v>
      </c>
      <c r="C7235" s="112" t="s">
        <v>1690</v>
      </c>
      <c r="D7235" s="21">
        <f t="shared" si="174"/>
        <v>80000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>
        <v>80000</v>
      </c>
      <c r="W7235" s="32">
        <v>0</v>
      </c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1710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1710</v>
      </c>
      <c r="B7237" s="111" t="s">
        <v>1345</v>
      </c>
      <c r="C7237" s="112" t="s">
        <v>1346</v>
      </c>
      <c r="D7237" s="21">
        <f t="shared" si="174"/>
        <v>22500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>
        <v>0</v>
      </c>
      <c r="U7237" s="105">
        <v>0</v>
      </c>
      <c r="V7237" s="106">
        <v>0</v>
      </c>
      <c r="W7237" s="107">
        <v>0</v>
      </c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1710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1710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1710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1710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1710</v>
      </c>
      <c r="B7242" s="111" t="s">
        <v>1355</v>
      </c>
      <c r="C7242" s="112" t="s">
        <v>1654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1710</v>
      </c>
      <c r="B7243" s="111" t="s">
        <v>1356</v>
      </c>
      <c r="C7243" s="112" t="s">
        <v>1655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1710</v>
      </c>
      <c r="B7244" s="111" t="s">
        <v>1357</v>
      </c>
      <c r="C7244" s="112" t="s">
        <v>1656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1710</v>
      </c>
      <c r="B7245" s="111" t="s">
        <v>1358</v>
      </c>
      <c r="C7245" s="112" t="s">
        <v>1657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1710</v>
      </c>
      <c r="B7246" s="111" t="s">
        <v>1359</v>
      </c>
      <c r="C7246" s="112" t="s">
        <v>1658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1710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1697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1697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1698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1697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1697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1698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1697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1697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1698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1697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1697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1698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V1:W1"/>
    <mergeCell ref="X1:Y1"/>
    <mergeCell ref="Z1:AA1"/>
    <mergeCell ref="J1:K1"/>
    <mergeCell ref="T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2021-08-18T14:13:32Z</dcterms:modified>
</cp:coreProperties>
</file>